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. ГЛАВНЫЙ ИНЖЕНЕР\От Филиппова А.П\АО Кинешемская ГЭС\"/>
    </mc:Choice>
  </mc:AlternateContent>
  <bookViews>
    <workbookView xWindow="-45" yWindow="0" windowWidth="12870" windowHeight="11085" firstSheet="4" activeTab="8"/>
  </bookViews>
  <sheets>
    <sheet name="1.1" sheetId="8" r:id="rId1"/>
    <sheet name="1.2" sheetId="9" r:id="rId2"/>
    <sheet name="1.3" sheetId="19" r:id="rId3"/>
    <sheet name="1.4" sheetId="20" r:id="rId4"/>
    <sheet name="2.1" sheetId="12" r:id="rId5"/>
    <sheet name="2.2" sheetId="13" r:id="rId6"/>
    <sheet name="2.3" sheetId="14" r:id="rId7"/>
    <sheet name="3.4" sheetId="15" r:id="rId8"/>
    <sheet name="4.1" sheetId="6" r:id="rId9"/>
    <sheet name="4.2" sheetId="16" r:id="rId10"/>
    <sheet name="4.3" sheetId="17" r:id="rId11"/>
    <sheet name="4.9" sheetId="21" r:id="rId12"/>
  </sheets>
  <externalReferences>
    <externalReference r:id="rId13"/>
  </externalReferences>
  <calcPr calcId="162913"/>
</workbook>
</file>

<file path=xl/calcChain.xml><?xml version="1.0" encoding="utf-8"?>
<calcChain xmlns="http://schemas.openxmlformats.org/spreadsheetml/2006/main">
  <c r="A7" i="21" l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A144" i="21" s="1"/>
  <c r="A145" i="21" s="1"/>
  <c r="A146" i="21" s="1"/>
  <c r="A147" i="21" s="1"/>
  <c r="A148" i="21" s="1"/>
  <c r="A149" i="21" s="1"/>
  <c r="A150" i="21" s="1"/>
  <c r="A151" i="21" s="1"/>
  <c r="A152" i="21" s="1"/>
  <c r="A153" i="21" s="1"/>
  <c r="A154" i="21" s="1"/>
  <c r="A155" i="21" s="1"/>
  <c r="A156" i="21" s="1"/>
  <c r="A157" i="21" s="1"/>
  <c r="A158" i="21" s="1"/>
  <c r="A159" i="21" s="1"/>
  <c r="A160" i="21" s="1"/>
  <c r="A161" i="21" s="1"/>
  <c r="A162" i="21" s="1"/>
  <c r="A163" i="21" s="1"/>
  <c r="A164" i="21" s="1"/>
  <c r="A165" i="21" s="1"/>
  <c r="A166" i="21" s="1"/>
  <c r="A167" i="21" s="1"/>
  <c r="A168" i="21" s="1"/>
  <c r="A169" i="21" s="1"/>
  <c r="A170" i="21" s="1"/>
  <c r="A171" i="21" s="1"/>
  <c r="A172" i="21" s="1"/>
  <c r="A173" i="21" s="1"/>
  <c r="A174" i="21" s="1"/>
  <c r="A175" i="21" s="1"/>
  <c r="A176" i="21" s="1"/>
  <c r="A177" i="21" s="1"/>
  <c r="A178" i="21" s="1"/>
  <c r="A179" i="21" s="1"/>
  <c r="A180" i="21" s="1"/>
  <c r="A181" i="21" s="1"/>
  <c r="A182" i="21" s="1"/>
  <c r="A183" i="21" s="1"/>
  <c r="A184" i="21" s="1"/>
  <c r="A185" i="21" s="1"/>
  <c r="A186" i="21" s="1"/>
  <c r="A187" i="21" s="1"/>
  <c r="A188" i="21" s="1"/>
  <c r="A189" i="21" s="1"/>
  <c r="A190" i="21" s="1"/>
  <c r="A191" i="21" s="1"/>
  <c r="A192" i="21" s="1"/>
  <c r="A193" i="21" s="1"/>
  <c r="A194" i="21" s="1"/>
  <c r="A195" i="21" s="1"/>
  <c r="A196" i="21" s="1"/>
  <c r="A197" i="21" s="1"/>
  <c r="A198" i="21" s="1"/>
  <c r="A199" i="21" s="1"/>
  <c r="A200" i="21" s="1"/>
  <c r="A201" i="21" s="1"/>
  <c r="A202" i="21" s="1"/>
  <c r="A203" i="21" s="1"/>
  <c r="A204" i="21" s="1"/>
  <c r="A205" i="21" s="1"/>
  <c r="A206" i="21" s="1"/>
  <c r="A207" i="21" s="1"/>
  <c r="A208" i="21" s="1"/>
  <c r="A209" i="21" s="1"/>
  <c r="A210" i="21" s="1"/>
  <c r="A211" i="21" s="1"/>
  <c r="A212" i="21" s="1"/>
  <c r="A213" i="21" s="1"/>
  <c r="A214" i="21" s="1"/>
  <c r="A215" i="21" s="1"/>
  <c r="A216" i="21" s="1"/>
  <c r="A217" i="21" s="1"/>
  <c r="A218" i="21" s="1"/>
  <c r="A219" i="21" s="1"/>
  <c r="A220" i="21" s="1"/>
  <c r="A221" i="21" s="1"/>
  <c r="A222" i="21" s="1"/>
  <c r="A223" i="21" s="1"/>
  <c r="A224" i="21" s="1"/>
  <c r="A225" i="21" s="1"/>
  <c r="A226" i="21" s="1"/>
  <c r="A227" i="21" s="1"/>
  <c r="A228" i="21" s="1"/>
  <c r="A229" i="21" s="1"/>
  <c r="A230" i="21" s="1"/>
  <c r="A231" i="21" s="1"/>
  <c r="A232" i="21" s="1"/>
  <c r="A233" i="21" s="1"/>
  <c r="A234" i="21" s="1"/>
  <c r="A235" i="21" s="1"/>
  <c r="A236" i="21" s="1"/>
  <c r="A237" i="21" s="1"/>
  <c r="A238" i="21" s="1"/>
  <c r="A239" i="21" s="1"/>
  <c r="A240" i="21" s="1"/>
  <c r="A241" i="21" s="1"/>
  <c r="A242" i="21" s="1"/>
  <c r="A243" i="21" s="1"/>
  <c r="A244" i="21" s="1"/>
  <c r="A245" i="21" s="1"/>
  <c r="A246" i="21" s="1"/>
  <c r="A247" i="21" s="1"/>
  <c r="A248" i="21" s="1"/>
  <c r="A249" i="21" s="1"/>
  <c r="A250" i="21" s="1"/>
  <c r="A251" i="21" s="1"/>
  <c r="A252" i="21" s="1"/>
  <c r="A253" i="21" s="1"/>
  <c r="A254" i="21" s="1"/>
  <c r="A255" i="21" s="1"/>
  <c r="A256" i="21" s="1"/>
  <c r="A257" i="21" s="1"/>
  <c r="A258" i="21" s="1"/>
  <c r="A259" i="21" s="1"/>
  <c r="A260" i="21" s="1"/>
  <c r="A261" i="21" s="1"/>
  <c r="A262" i="21" s="1"/>
  <c r="A263" i="21" s="1"/>
  <c r="A264" i="21" s="1"/>
  <c r="A265" i="21" s="1"/>
  <c r="A266" i="21" s="1"/>
  <c r="A267" i="21" s="1"/>
  <c r="A268" i="21" s="1"/>
  <c r="A269" i="21" s="1"/>
  <c r="A270" i="21" s="1"/>
  <c r="A271" i="21" s="1"/>
  <c r="A272" i="21" s="1"/>
  <c r="A273" i="21" s="1"/>
  <c r="A274" i="21" s="1"/>
  <c r="A275" i="21" s="1"/>
  <c r="A276" i="21" s="1"/>
  <c r="A277" i="21" s="1"/>
  <c r="A278" i="21" s="1"/>
  <c r="A279" i="21" s="1"/>
  <c r="A280" i="21" s="1"/>
  <c r="A281" i="21" s="1"/>
  <c r="A282" i="21" s="1"/>
  <c r="A283" i="21" s="1"/>
  <c r="A284" i="21" s="1"/>
  <c r="A285" i="21" s="1"/>
  <c r="A286" i="21" s="1"/>
  <c r="A287" i="21" s="1"/>
  <c r="A288" i="21" s="1"/>
  <c r="A289" i="21" s="1"/>
  <c r="A290" i="21" s="1"/>
  <c r="A291" i="21" s="1"/>
  <c r="A292" i="21" s="1"/>
  <c r="A293" i="21" s="1"/>
  <c r="A294" i="21" s="1"/>
  <c r="A295" i="21" s="1"/>
  <c r="A296" i="21" s="1"/>
  <c r="A297" i="21" s="1"/>
  <c r="A298" i="21" s="1"/>
  <c r="A299" i="21" s="1"/>
  <c r="A300" i="21" s="1"/>
  <c r="A301" i="21" s="1"/>
  <c r="A302" i="21" s="1"/>
  <c r="A303" i="21" s="1"/>
  <c r="A304" i="21" s="1"/>
  <c r="A305" i="21" s="1"/>
  <c r="A306" i="21" s="1"/>
  <c r="A307" i="21" s="1"/>
  <c r="A308" i="21" s="1"/>
  <c r="A309" i="21" s="1"/>
  <c r="A310" i="21" s="1"/>
  <c r="A311" i="21" s="1"/>
  <c r="A312" i="21" s="1"/>
  <c r="A313" i="21" s="1"/>
  <c r="A314" i="21" s="1"/>
  <c r="A315" i="21" s="1"/>
  <c r="A316" i="21" s="1"/>
  <c r="A317" i="21" s="1"/>
  <c r="A318" i="21" s="1"/>
  <c r="A319" i="21" s="1"/>
  <c r="A320" i="21" s="1"/>
  <c r="A321" i="21" s="1"/>
  <c r="A322" i="21" s="1"/>
  <c r="A323" i="21" s="1"/>
  <c r="A324" i="21" s="1"/>
  <c r="A325" i="21" s="1"/>
  <c r="A326" i="21" s="1"/>
  <c r="A327" i="21" s="1"/>
  <c r="A328" i="21" s="1"/>
  <c r="A329" i="21" s="1"/>
  <c r="A330" i="21" s="1"/>
  <c r="A331" i="21" s="1"/>
  <c r="A332" i="21" s="1"/>
  <c r="A333" i="21" s="1"/>
  <c r="A334" i="21" s="1"/>
  <c r="A335" i="21" s="1"/>
  <c r="A336" i="21" s="1"/>
  <c r="A337" i="21" s="1"/>
  <c r="A338" i="21" s="1"/>
  <c r="A339" i="21" s="1"/>
  <c r="A340" i="21" s="1"/>
  <c r="A341" i="21" s="1"/>
  <c r="A342" i="21" s="1"/>
  <c r="A343" i="21" s="1"/>
  <c r="A344" i="21" s="1"/>
  <c r="A345" i="21" s="1"/>
  <c r="A346" i="21" s="1"/>
  <c r="A347" i="21" s="1"/>
  <c r="A348" i="21" s="1"/>
  <c r="A349" i="21" s="1"/>
  <c r="A350" i="21" s="1"/>
  <c r="A351" i="21" s="1"/>
  <c r="A352" i="21" s="1"/>
  <c r="A353" i="21" s="1"/>
  <c r="A354" i="21" s="1"/>
  <c r="A355" i="21" s="1"/>
  <c r="A356" i="21" s="1"/>
  <c r="A357" i="21" s="1"/>
  <c r="A358" i="21" s="1"/>
  <c r="A359" i="21" s="1"/>
  <c r="A360" i="21" s="1"/>
  <c r="A361" i="21" s="1"/>
  <c r="A362" i="21" s="1"/>
  <c r="A363" i="21" s="1"/>
  <c r="A364" i="21" s="1"/>
  <c r="A365" i="21" s="1"/>
  <c r="A366" i="21" s="1"/>
  <c r="A367" i="21" s="1"/>
  <c r="A368" i="21" s="1"/>
  <c r="A369" i="21" s="1"/>
  <c r="A370" i="21" s="1"/>
  <c r="A371" i="21" s="1"/>
  <c r="A372" i="21" s="1"/>
  <c r="A373" i="21" s="1"/>
  <c r="A374" i="21" s="1"/>
  <c r="A375" i="21" s="1"/>
  <c r="A376" i="21" s="1"/>
  <c r="A377" i="21" s="1"/>
  <c r="A378" i="21" s="1"/>
  <c r="A379" i="21" s="1"/>
  <c r="A380" i="21" s="1"/>
  <c r="A381" i="21" s="1"/>
  <c r="A382" i="21" s="1"/>
  <c r="A383" i="21" s="1"/>
  <c r="A384" i="21" s="1"/>
  <c r="A385" i="21" s="1"/>
  <c r="A386" i="21" s="1"/>
  <c r="A387" i="21" s="1"/>
  <c r="A388" i="21" s="1"/>
  <c r="A389" i="21" s="1"/>
  <c r="A390" i="21" s="1"/>
  <c r="A391" i="21" s="1"/>
  <c r="A392" i="21" s="1"/>
  <c r="A393" i="21" s="1"/>
  <c r="A394" i="21" s="1"/>
  <c r="A395" i="21" s="1"/>
  <c r="A396" i="21" s="1"/>
  <c r="A397" i="21" s="1"/>
  <c r="A398" i="21" s="1"/>
  <c r="A399" i="21" s="1"/>
  <c r="A400" i="21" s="1"/>
  <c r="A401" i="21" s="1"/>
  <c r="A402" i="21" s="1"/>
  <c r="A403" i="21" s="1"/>
  <c r="A404" i="21" s="1"/>
  <c r="A405" i="21" s="1"/>
  <c r="A406" i="21" s="1"/>
  <c r="A407" i="21" s="1"/>
  <c r="A408" i="21" s="1"/>
  <c r="A409" i="21" s="1"/>
  <c r="A410" i="21" s="1"/>
  <c r="A411" i="21" s="1"/>
  <c r="A412" i="21" s="1"/>
  <c r="A413" i="21" s="1"/>
  <c r="A414" i="21" s="1"/>
  <c r="A415" i="21" s="1"/>
  <c r="A416" i="21" s="1"/>
  <c r="A417" i="21" s="1"/>
  <c r="A418" i="21" s="1"/>
  <c r="A419" i="21" s="1"/>
  <c r="A420" i="21" s="1"/>
  <c r="A421" i="21" s="1"/>
  <c r="A422" i="21" s="1"/>
  <c r="A423" i="21" s="1"/>
  <c r="A424" i="21" s="1"/>
  <c r="A425" i="21" s="1"/>
  <c r="A426" i="21" s="1"/>
  <c r="A427" i="21" s="1"/>
  <c r="A428" i="21" s="1"/>
  <c r="A429" i="21" s="1"/>
  <c r="A430" i="21" s="1"/>
  <c r="A431" i="21" s="1"/>
  <c r="A432" i="21" s="1"/>
  <c r="A433" i="21" s="1"/>
  <c r="A434" i="21" s="1"/>
  <c r="A435" i="21" s="1"/>
  <c r="A436" i="21" s="1"/>
  <c r="A437" i="21" s="1"/>
  <c r="A438" i="21" s="1"/>
  <c r="A439" i="21" s="1"/>
  <c r="A440" i="21" s="1"/>
  <c r="A441" i="21" s="1"/>
  <c r="A442" i="21" s="1"/>
  <c r="A443" i="21" s="1"/>
  <c r="A444" i="21" s="1"/>
  <c r="A445" i="21" s="1"/>
  <c r="A446" i="21" s="1"/>
  <c r="A447" i="21" s="1"/>
  <c r="A448" i="21" s="1"/>
  <c r="A449" i="21" s="1"/>
  <c r="A450" i="21" s="1"/>
  <c r="A451" i="21" s="1"/>
  <c r="A452" i="21" s="1"/>
  <c r="A453" i="21" s="1"/>
  <c r="A454" i="21" s="1"/>
  <c r="A455" i="21" s="1"/>
  <c r="A456" i="21" s="1"/>
  <c r="A457" i="21" s="1"/>
  <c r="A458" i="21" s="1"/>
  <c r="A459" i="21" s="1"/>
  <c r="A460" i="21" s="1"/>
  <c r="A461" i="21" s="1"/>
  <c r="A462" i="21" s="1"/>
  <c r="A463" i="21" s="1"/>
  <c r="A464" i="21" s="1"/>
  <c r="A465" i="21" s="1"/>
  <c r="A466" i="21" s="1"/>
  <c r="A467" i="21" s="1"/>
  <c r="A468" i="21" s="1"/>
  <c r="A469" i="21" s="1"/>
  <c r="A470" i="21" s="1"/>
  <c r="A471" i="21" s="1"/>
  <c r="A472" i="21" s="1"/>
  <c r="A473" i="21" s="1"/>
  <c r="A474" i="21" s="1"/>
  <c r="A475" i="21" s="1"/>
  <c r="A476" i="21" s="1"/>
  <c r="A477" i="21" s="1"/>
  <c r="A478" i="21" s="1"/>
  <c r="A479" i="21" s="1"/>
  <c r="A480" i="21" s="1"/>
  <c r="A481" i="21" s="1"/>
  <c r="A482" i="21" s="1"/>
  <c r="A483" i="21" s="1"/>
  <c r="A484" i="21" s="1"/>
  <c r="A485" i="21" s="1"/>
  <c r="A486" i="21" s="1"/>
  <c r="A487" i="21" s="1"/>
  <c r="A488" i="21" s="1"/>
  <c r="A489" i="21" s="1"/>
  <c r="A490" i="21" s="1"/>
  <c r="A491" i="21" s="1"/>
  <c r="A492" i="21" s="1"/>
  <c r="A493" i="21" s="1"/>
  <c r="A494" i="21" s="1"/>
  <c r="A495" i="21" s="1"/>
  <c r="A496" i="21" s="1"/>
  <c r="A497" i="21" s="1"/>
  <c r="A498" i="21" s="1"/>
  <c r="A499" i="21" s="1"/>
  <c r="A500" i="21" s="1"/>
  <c r="A501" i="21" s="1"/>
  <c r="A502" i="21" s="1"/>
  <c r="A503" i="21" s="1"/>
  <c r="A504" i="21" s="1"/>
  <c r="A505" i="21" s="1"/>
  <c r="A506" i="21" s="1"/>
  <c r="A507" i="21" s="1"/>
  <c r="A508" i="21" s="1"/>
  <c r="A509" i="21" s="1"/>
  <c r="A510" i="21" s="1"/>
  <c r="A511" i="21" s="1"/>
  <c r="A512" i="21" s="1"/>
  <c r="A513" i="21" s="1"/>
  <c r="A514" i="21" s="1"/>
  <c r="A515" i="21" s="1"/>
  <c r="A516" i="21" s="1"/>
  <c r="A517" i="21" s="1"/>
  <c r="A518" i="21" s="1"/>
  <c r="A519" i="21" s="1"/>
  <c r="A520" i="21" s="1"/>
  <c r="A521" i="21" s="1"/>
  <c r="A522" i="21" s="1"/>
  <c r="A523" i="21" s="1"/>
  <c r="A524" i="21" s="1"/>
  <c r="A525" i="21" s="1"/>
  <c r="A526" i="21" s="1"/>
  <c r="A527" i="21" s="1"/>
  <c r="A528" i="21" s="1"/>
  <c r="A529" i="21" s="1"/>
  <c r="A530" i="21" s="1"/>
  <c r="A531" i="21" s="1"/>
  <c r="A532" i="21" s="1"/>
  <c r="A533" i="21" s="1"/>
  <c r="A534" i="21" s="1"/>
  <c r="A535" i="21" s="1"/>
  <c r="A536" i="21" s="1"/>
  <c r="A537" i="21" s="1"/>
  <c r="A538" i="21" s="1"/>
  <c r="A539" i="21" s="1"/>
  <c r="A540" i="21" s="1"/>
  <c r="A541" i="21" s="1"/>
  <c r="A542" i="21" s="1"/>
  <c r="A543" i="21" s="1"/>
  <c r="A544" i="21" s="1"/>
  <c r="A545" i="21" s="1"/>
  <c r="A546" i="21" s="1"/>
  <c r="A547" i="21" s="1"/>
  <c r="A548" i="21" s="1"/>
  <c r="A549" i="21" s="1"/>
  <c r="A550" i="21" s="1"/>
  <c r="A551" i="21" s="1"/>
  <c r="A552" i="21" s="1"/>
  <c r="A553" i="21" s="1"/>
  <c r="A554" i="21" s="1"/>
  <c r="A555" i="21" s="1"/>
  <c r="A556" i="21" s="1"/>
  <c r="A557" i="21" s="1"/>
  <c r="A558" i="21" s="1"/>
  <c r="A559" i="21" s="1"/>
  <c r="A560" i="21" s="1"/>
  <c r="A561" i="21" s="1"/>
  <c r="A562" i="21" s="1"/>
  <c r="A563" i="21" s="1"/>
  <c r="A564" i="21" s="1"/>
  <c r="A565" i="21" s="1"/>
  <c r="A566" i="21" s="1"/>
  <c r="A567" i="21" s="1"/>
  <c r="A568" i="21" s="1"/>
  <c r="A569" i="21" s="1"/>
  <c r="A570" i="21" s="1"/>
  <c r="A571" i="21" s="1"/>
  <c r="A572" i="21" s="1"/>
  <c r="A573" i="21" s="1"/>
  <c r="A574" i="21" s="1"/>
  <c r="A575" i="21" s="1"/>
  <c r="A576" i="21" s="1"/>
  <c r="A577" i="21" s="1"/>
  <c r="A578" i="21" s="1"/>
  <c r="A579" i="21" s="1"/>
  <c r="A580" i="21" s="1"/>
  <c r="A581" i="21" s="1"/>
  <c r="A582" i="21" s="1"/>
  <c r="A583" i="21" s="1"/>
  <c r="A584" i="21" s="1"/>
  <c r="A585" i="21" s="1"/>
  <c r="A586" i="21" s="1"/>
  <c r="A587" i="21" s="1"/>
  <c r="A588" i="21" s="1"/>
  <c r="A589" i="21" s="1"/>
  <c r="A590" i="21" s="1"/>
  <c r="A591" i="21" s="1"/>
  <c r="A592" i="21" s="1"/>
  <c r="A593" i="21" s="1"/>
  <c r="A594" i="21" s="1"/>
  <c r="A595" i="21" s="1"/>
  <c r="A596" i="21" s="1"/>
  <c r="A597" i="21" s="1"/>
  <c r="A598" i="21" s="1"/>
  <c r="A599" i="21" s="1"/>
  <c r="A600" i="21" s="1"/>
  <c r="A601" i="21" s="1"/>
  <c r="A602" i="21" s="1"/>
  <c r="A603" i="21" s="1"/>
  <c r="A604" i="21" s="1"/>
  <c r="A605" i="21" s="1"/>
  <c r="A606" i="21" s="1"/>
  <c r="A607" i="21" s="1"/>
  <c r="A608" i="21" s="1"/>
  <c r="A609" i="21" s="1"/>
  <c r="A610" i="21" s="1"/>
  <c r="A611" i="21" s="1"/>
  <c r="A612" i="21" s="1"/>
  <c r="A613" i="21" s="1"/>
  <c r="A614" i="21" s="1"/>
  <c r="A615" i="21" s="1"/>
  <c r="A616" i="21" s="1"/>
  <c r="A617" i="21" s="1"/>
  <c r="A618" i="21" s="1"/>
  <c r="A619" i="21" s="1"/>
  <c r="A620" i="21" s="1"/>
  <c r="A621" i="21" s="1"/>
  <c r="A622" i="21" s="1"/>
  <c r="A623" i="21" s="1"/>
  <c r="A624" i="21" s="1"/>
  <c r="A625" i="21" s="1"/>
  <c r="A626" i="21" s="1"/>
  <c r="A627" i="21" s="1"/>
  <c r="A628" i="21" s="1"/>
  <c r="A629" i="21" s="1"/>
  <c r="A630" i="21" s="1"/>
  <c r="A631" i="21" s="1"/>
  <c r="A632" i="21" s="1"/>
  <c r="A633" i="21" s="1"/>
  <c r="A634" i="21" s="1"/>
  <c r="A635" i="21" s="1"/>
  <c r="A636" i="21" s="1"/>
  <c r="A637" i="21" s="1"/>
  <c r="A638" i="21" s="1"/>
  <c r="A639" i="21" s="1"/>
  <c r="A640" i="21" s="1"/>
  <c r="A641" i="21" s="1"/>
  <c r="A642" i="21" s="1"/>
  <c r="A643" i="21" s="1"/>
  <c r="A644" i="21" s="1"/>
  <c r="A645" i="21" s="1"/>
  <c r="A646" i="21" s="1"/>
  <c r="A647" i="21" s="1"/>
  <c r="A648" i="21" s="1"/>
  <c r="A649" i="21" s="1"/>
  <c r="A650" i="21" s="1"/>
  <c r="A651" i="21" s="1"/>
  <c r="A652" i="21" s="1"/>
  <c r="A653" i="21" s="1"/>
  <c r="A654" i="21" s="1"/>
  <c r="A655" i="21" s="1"/>
  <c r="A656" i="21" s="1"/>
  <c r="A657" i="21" s="1"/>
  <c r="A658" i="21" s="1"/>
  <c r="A659" i="21" s="1"/>
  <c r="A660" i="21" s="1"/>
  <c r="A661" i="21" s="1"/>
  <c r="A662" i="21" s="1"/>
  <c r="A663" i="21" s="1"/>
  <c r="A664" i="21" s="1"/>
  <c r="A665" i="21" s="1"/>
  <c r="A666" i="21" s="1"/>
  <c r="A667" i="21" s="1"/>
  <c r="A668" i="21" s="1"/>
  <c r="A669" i="21" s="1"/>
  <c r="A670" i="21" s="1"/>
  <c r="A671" i="21" s="1"/>
  <c r="A672" i="21" s="1"/>
  <c r="A673" i="21" s="1"/>
  <c r="A674" i="21" s="1"/>
  <c r="A675" i="21" s="1"/>
  <c r="A676" i="21" s="1"/>
  <c r="A677" i="21" s="1"/>
  <c r="A678" i="21" s="1"/>
  <c r="A679" i="21" s="1"/>
  <c r="A680" i="21" s="1"/>
  <c r="A681" i="21" s="1"/>
  <c r="A682" i="21" s="1"/>
  <c r="A683" i="21" s="1"/>
  <c r="A684" i="21" s="1"/>
  <c r="A685" i="21" s="1"/>
  <c r="A686" i="21" s="1"/>
  <c r="A687" i="21" s="1"/>
  <c r="A688" i="21" s="1"/>
  <c r="A689" i="21" s="1"/>
  <c r="A690" i="21" s="1"/>
  <c r="A691" i="21" s="1"/>
  <c r="A692" i="21" s="1"/>
  <c r="A693" i="21" s="1"/>
  <c r="A694" i="21" s="1"/>
  <c r="A695" i="21" s="1"/>
  <c r="A696" i="21" s="1"/>
  <c r="A697" i="21" s="1"/>
  <c r="A698" i="21" s="1"/>
  <c r="A699" i="21" s="1"/>
  <c r="A700" i="21" s="1"/>
  <c r="A701" i="21" s="1"/>
  <c r="A702" i="21" s="1"/>
  <c r="A703" i="21" s="1"/>
  <c r="A704" i="21" s="1"/>
  <c r="A705" i="21" s="1"/>
  <c r="A706" i="21" s="1"/>
  <c r="A707" i="21" s="1"/>
  <c r="A708" i="21" s="1"/>
  <c r="A709" i="21" s="1"/>
  <c r="A710" i="21" s="1"/>
  <c r="A711" i="21" s="1"/>
  <c r="A712" i="21" s="1"/>
  <c r="A713" i="21" s="1"/>
  <c r="A714" i="21" s="1"/>
  <c r="A715" i="21" s="1"/>
  <c r="A716" i="21" s="1"/>
  <c r="A717" i="21" s="1"/>
  <c r="A718" i="21" s="1"/>
  <c r="A719" i="21" s="1"/>
  <c r="A720" i="21" s="1"/>
  <c r="A721" i="21" s="1"/>
  <c r="A722" i="21" s="1"/>
  <c r="A723" i="21" s="1"/>
  <c r="A724" i="21" s="1"/>
  <c r="A725" i="21" s="1"/>
  <c r="A726" i="21" s="1"/>
  <c r="A727" i="21" s="1"/>
  <c r="A728" i="21" s="1"/>
  <c r="A729" i="21" s="1"/>
  <c r="A730" i="21" s="1"/>
  <c r="A731" i="21" s="1"/>
  <c r="A732" i="21" s="1"/>
  <c r="A733" i="21" s="1"/>
  <c r="A734" i="21" s="1"/>
  <c r="A735" i="21" s="1"/>
  <c r="A736" i="21" s="1"/>
  <c r="A737" i="21" s="1"/>
  <c r="A738" i="21" s="1"/>
  <c r="A739" i="21" s="1"/>
  <c r="A740" i="21" s="1"/>
  <c r="A741" i="21" s="1"/>
  <c r="A742" i="21" s="1"/>
  <c r="A743" i="21" s="1"/>
  <c r="A744" i="21" s="1"/>
  <c r="A745" i="21" s="1"/>
  <c r="A746" i="21" s="1"/>
  <c r="A747" i="21" s="1"/>
  <c r="A748" i="21" s="1"/>
  <c r="A749" i="21" s="1"/>
  <c r="A750" i="21" s="1"/>
  <c r="A751" i="21" s="1"/>
  <c r="A752" i="21" s="1"/>
  <c r="A753" i="21" s="1"/>
  <c r="A754" i="21" s="1"/>
  <c r="A755" i="21" s="1"/>
  <c r="A756" i="21" s="1"/>
  <c r="A757" i="21" s="1"/>
  <c r="A758" i="21" s="1"/>
  <c r="A759" i="21" s="1"/>
  <c r="A760" i="21" s="1"/>
  <c r="A761" i="21" s="1"/>
  <c r="A762" i="21" s="1"/>
  <c r="A763" i="21" s="1"/>
  <c r="A764" i="21" s="1"/>
  <c r="A765" i="21" s="1"/>
  <c r="A766" i="21" s="1"/>
  <c r="A767" i="21" s="1"/>
  <c r="A768" i="21" s="1"/>
  <c r="A769" i="21" s="1"/>
  <c r="A770" i="21" s="1"/>
  <c r="A771" i="21" s="1"/>
  <c r="A772" i="21" s="1"/>
  <c r="A773" i="21" s="1"/>
  <c r="A774" i="21" s="1"/>
  <c r="A775" i="21" s="1"/>
  <c r="A776" i="21" s="1"/>
  <c r="A777" i="21" s="1"/>
  <c r="A778" i="21" s="1"/>
  <c r="A779" i="21" s="1"/>
  <c r="A780" i="21" s="1"/>
  <c r="A781" i="21" s="1"/>
  <c r="A782" i="21" s="1"/>
  <c r="A783" i="21" s="1"/>
  <c r="A784" i="21" s="1"/>
  <c r="A785" i="21" s="1"/>
  <c r="A786" i="21" s="1"/>
  <c r="A787" i="21" s="1"/>
  <c r="A788" i="21" s="1"/>
  <c r="A789" i="21" s="1"/>
  <c r="A790" i="21" s="1"/>
  <c r="A791" i="21" s="1"/>
  <c r="A792" i="21" s="1"/>
  <c r="A793" i="21" s="1"/>
  <c r="A794" i="21" s="1"/>
  <c r="A795" i="21" s="1"/>
  <c r="A796" i="21" s="1"/>
  <c r="A797" i="21" s="1"/>
  <c r="A798" i="21" s="1"/>
  <c r="A799" i="21" s="1"/>
  <c r="A800" i="21" s="1"/>
  <c r="A801" i="21" s="1"/>
  <c r="A802" i="21" s="1"/>
  <c r="A803" i="21" s="1"/>
  <c r="A804" i="21" s="1"/>
  <c r="A805" i="21" s="1"/>
  <c r="A806" i="21" s="1"/>
  <c r="A807" i="21" s="1"/>
  <c r="A808" i="21" s="1"/>
  <c r="A809" i="21" s="1"/>
  <c r="A810" i="21" s="1"/>
  <c r="A811" i="21" s="1"/>
  <c r="A812" i="21" s="1"/>
  <c r="A813" i="21" s="1"/>
  <c r="A814" i="21" s="1"/>
  <c r="A815" i="21" s="1"/>
  <c r="A816" i="21" s="1"/>
  <c r="A817" i="21" s="1"/>
  <c r="A818" i="21" s="1"/>
  <c r="A819" i="21" s="1"/>
  <c r="A820" i="21" s="1"/>
  <c r="A821" i="21" s="1"/>
  <c r="A822" i="21" s="1"/>
  <c r="A823" i="21" s="1"/>
  <c r="A824" i="21" s="1"/>
  <c r="A825" i="21" s="1"/>
  <c r="A826" i="21" s="1"/>
  <c r="A827" i="21" s="1"/>
  <c r="A828" i="21" s="1"/>
  <c r="A829" i="21" s="1"/>
  <c r="A830" i="21" s="1"/>
  <c r="A831" i="21" s="1"/>
  <c r="A832" i="21" s="1"/>
  <c r="A833" i="21" s="1"/>
  <c r="A834" i="21" s="1"/>
  <c r="A835" i="21" s="1"/>
  <c r="A836" i="21" s="1"/>
  <c r="A837" i="21" s="1"/>
  <c r="A838" i="21" s="1"/>
  <c r="A839" i="21" s="1"/>
  <c r="A840" i="21" s="1"/>
  <c r="A841" i="21" s="1"/>
  <c r="A842" i="21" s="1"/>
  <c r="A843" i="21" s="1"/>
  <c r="A844" i="21" s="1"/>
  <c r="A845" i="21" s="1"/>
  <c r="A846" i="21" s="1"/>
  <c r="A847" i="21" s="1"/>
  <c r="A848" i="21" s="1"/>
  <c r="A849" i="21" s="1"/>
  <c r="A850" i="21" s="1"/>
  <c r="A851" i="21" s="1"/>
  <c r="A852" i="21" s="1"/>
  <c r="A853" i="21" s="1"/>
  <c r="A854" i="21" s="1"/>
  <c r="A855" i="21" s="1"/>
  <c r="A856" i="21" s="1"/>
  <c r="A857" i="21" s="1"/>
  <c r="A858" i="21" s="1"/>
  <c r="A859" i="21" s="1"/>
  <c r="A860" i="21" s="1"/>
  <c r="A861" i="21" s="1"/>
  <c r="A862" i="21" s="1"/>
  <c r="A863" i="21" s="1"/>
  <c r="A864" i="21" s="1"/>
  <c r="A865" i="21" s="1"/>
  <c r="A866" i="21" s="1"/>
  <c r="A867" i="21" s="1"/>
  <c r="A868" i="21" s="1"/>
  <c r="A869" i="21" s="1"/>
  <c r="A870" i="21" s="1"/>
  <c r="A871" i="21" s="1"/>
  <c r="A872" i="21" s="1"/>
  <c r="A873" i="21" s="1"/>
  <c r="A874" i="21" s="1"/>
  <c r="A875" i="21" s="1"/>
  <c r="A876" i="21" s="1"/>
  <c r="A877" i="21" s="1"/>
  <c r="A878" i="21" s="1"/>
  <c r="A879" i="21" s="1"/>
  <c r="A880" i="21" s="1"/>
  <c r="A881" i="21" s="1"/>
  <c r="A882" i="21" s="1"/>
  <c r="A883" i="21" s="1"/>
  <c r="A884" i="21" s="1"/>
  <c r="A885" i="21" s="1"/>
  <c r="A886" i="21" s="1"/>
  <c r="A887" i="21" s="1"/>
  <c r="A888" i="21" s="1"/>
  <c r="A889" i="21" s="1"/>
  <c r="A890" i="21" s="1"/>
  <c r="A891" i="21" s="1"/>
  <c r="A892" i="21" s="1"/>
  <c r="A893" i="21" s="1"/>
  <c r="A894" i="21" s="1"/>
  <c r="A895" i="21" s="1"/>
  <c r="A896" i="21" s="1"/>
  <c r="A897" i="21" s="1"/>
  <c r="A898" i="21" s="1"/>
  <c r="A899" i="21" s="1"/>
  <c r="A900" i="21" s="1"/>
  <c r="A901" i="21" s="1"/>
  <c r="A902" i="21" s="1"/>
  <c r="A903" i="21" s="1"/>
  <c r="A904" i="21" s="1"/>
  <c r="A905" i="21" s="1"/>
  <c r="A906" i="21" s="1"/>
  <c r="A907" i="21" s="1"/>
  <c r="A908" i="21" s="1"/>
  <c r="A909" i="21" s="1"/>
  <c r="A910" i="21" s="1"/>
  <c r="A911" i="21" s="1"/>
  <c r="A912" i="21" s="1"/>
  <c r="A913" i="21" s="1"/>
  <c r="A914" i="21" s="1"/>
  <c r="A915" i="21" s="1"/>
  <c r="A916" i="21" s="1"/>
  <c r="A917" i="21" s="1"/>
  <c r="A918" i="21" s="1"/>
  <c r="A919" i="21" s="1"/>
  <c r="A920" i="21" s="1"/>
  <c r="A921" i="21" s="1"/>
  <c r="A922" i="21" s="1"/>
  <c r="A923" i="21" s="1"/>
  <c r="A924" i="21" s="1"/>
  <c r="A925" i="21" s="1"/>
  <c r="A926" i="21" s="1"/>
  <c r="A927" i="21" s="1"/>
  <c r="A928" i="21" s="1"/>
  <c r="A929" i="21" s="1"/>
  <c r="A930" i="21" s="1"/>
  <c r="A931" i="21" s="1"/>
  <c r="A932" i="21" s="1"/>
  <c r="A933" i="21" s="1"/>
  <c r="A934" i="21" s="1"/>
  <c r="A935" i="21" s="1"/>
  <c r="A936" i="21" s="1"/>
  <c r="A937" i="21" s="1"/>
  <c r="A938" i="21" s="1"/>
  <c r="A939" i="21" s="1"/>
  <c r="A940" i="21" s="1"/>
  <c r="A941" i="21" s="1"/>
  <c r="A942" i="21" s="1"/>
  <c r="A943" i="21" s="1"/>
  <c r="A944" i="21" s="1"/>
  <c r="A945" i="21" s="1"/>
  <c r="A946" i="21" s="1"/>
  <c r="A947" i="21" s="1"/>
  <c r="A948" i="21" s="1"/>
  <c r="A949" i="21" s="1"/>
  <c r="A950" i="21" s="1"/>
  <c r="A951" i="21" s="1"/>
  <c r="A952" i="21" s="1"/>
  <c r="A953" i="21" s="1"/>
  <c r="A954" i="21" s="1"/>
  <c r="A955" i="21" s="1"/>
  <c r="A956" i="21" s="1"/>
  <c r="A957" i="21" s="1"/>
  <c r="A958" i="21" s="1"/>
  <c r="A959" i="21" s="1"/>
  <c r="A960" i="21" s="1"/>
  <c r="A961" i="21" s="1"/>
  <c r="A962" i="21" s="1"/>
  <c r="A963" i="21" s="1"/>
  <c r="A964" i="21" s="1"/>
  <c r="A965" i="21" s="1"/>
  <c r="A966" i="21" s="1"/>
  <c r="A967" i="21" s="1"/>
  <c r="A968" i="21" s="1"/>
  <c r="A969" i="21" s="1"/>
  <c r="A970" i="21" s="1"/>
  <c r="A971" i="21" s="1"/>
  <c r="A972" i="21" s="1"/>
  <c r="A973" i="21" s="1"/>
  <c r="A974" i="21" s="1"/>
  <c r="A975" i="21" s="1"/>
  <c r="A976" i="21" s="1"/>
  <c r="A977" i="21" s="1"/>
  <c r="A978" i="21" s="1"/>
  <c r="A979" i="21" s="1"/>
  <c r="A980" i="21" s="1"/>
  <c r="A981" i="21" s="1"/>
  <c r="A982" i="21" s="1"/>
  <c r="A983" i="21" s="1"/>
  <c r="A984" i="21" s="1"/>
  <c r="A985" i="21" s="1"/>
  <c r="A986" i="21" s="1"/>
  <c r="A987" i="21" s="1"/>
  <c r="A988" i="21" s="1"/>
  <c r="A989" i="21" s="1"/>
  <c r="A990" i="21" s="1"/>
  <c r="A991" i="21" s="1"/>
  <c r="A992" i="21" s="1"/>
  <c r="A993" i="21" s="1"/>
  <c r="A994" i="21" s="1"/>
  <c r="A995" i="21" s="1"/>
  <c r="A996" i="21" s="1"/>
  <c r="A997" i="21" s="1"/>
  <c r="A998" i="21" s="1"/>
  <c r="A999" i="21" s="1"/>
  <c r="A1000" i="21" s="1"/>
  <c r="A1001" i="21" s="1"/>
  <c r="A1002" i="21" s="1"/>
  <c r="A1003" i="21" s="1"/>
  <c r="A1004" i="21" s="1"/>
  <c r="A1005" i="21" s="1"/>
  <c r="A1006" i="21" s="1"/>
  <c r="A1007" i="21" s="1"/>
  <c r="A1008" i="21" s="1"/>
  <c r="A1009" i="21" s="1"/>
  <c r="A1010" i="21" s="1"/>
  <c r="A1011" i="21" s="1"/>
  <c r="A1012" i="21" s="1"/>
  <c r="A1013" i="21" s="1"/>
  <c r="A1014" i="21" s="1"/>
  <c r="A1015" i="21" s="1"/>
  <c r="A1016" i="21" s="1"/>
  <c r="A1017" i="21" s="1"/>
  <c r="A1018" i="21" s="1"/>
  <c r="A1019" i="21" s="1"/>
  <c r="A1020" i="21" s="1"/>
  <c r="A1021" i="21" s="1"/>
  <c r="A1022" i="21" s="1"/>
  <c r="A1023" i="21" s="1"/>
  <c r="A1024" i="21" s="1"/>
  <c r="A1025" i="21" s="1"/>
  <c r="A1026" i="21" s="1"/>
  <c r="A1027" i="21" s="1"/>
  <c r="A1028" i="21" s="1"/>
  <c r="A1029" i="21" s="1"/>
  <c r="A1030" i="21" s="1"/>
  <c r="A1031" i="21" s="1"/>
  <c r="A1032" i="21" s="1"/>
  <c r="A1033" i="21" s="1"/>
  <c r="A1034" i="21" s="1"/>
  <c r="A1035" i="21" s="1"/>
  <c r="A1036" i="21" s="1"/>
  <c r="A1037" i="21" s="1"/>
  <c r="A1038" i="21" s="1"/>
  <c r="A1039" i="21" s="1"/>
  <c r="A1040" i="21" s="1"/>
  <c r="A1041" i="21" s="1"/>
  <c r="A1042" i="21" s="1"/>
  <c r="A1043" i="21" s="1"/>
  <c r="A1044" i="21" s="1"/>
  <c r="A1045" i="21" s="1"/>
  <c r="A1046" i="21" s="1"/>
  <c r="A1047" i="21" s="1"/>
  <c r="A1048" i="21" s="1"/>
  <c r="A1049" i="21" s="1"/>
  <c r="A1050" i="21" s="1"/>
  <c r="A1051" i="21" s="1"/>
  <c r="A1052" i="21" s="1"/>
  <c r="A1053" i="21" s="1"/>
  <c r="A1054" i="21" s="1"/>
  <c r="A1055" i="21" s="1"/>
  <c r="A1056" i="21" s="1"/>
  <c r="A1057" i="21" s="1"/>
  <c r="A1058" i="21" s="1"/>
  <c r="A1059" i="21" s="1"/>
  <c r="A1060" i="21" s="1"/>
  <c r="A1061" i="21" s="1"/>
  <c r="A1062" i="21" s="1"/>
  <c r="A1063" i="21" s="1"/>
  <c r="A1064" i="21" s="1"/>
  <c r="A1065" i="21" s="1"/>
  <c r="A1066" i="21" s="1"/>
  <c r="A1067" i="21" s="1"/>
  <c r="A1068" i="21" s="1"/>
  <c r="A1069" i="21" s="1"/>
  <c r="A1070" i="21" s="1"/>
  <c r="A1071" i="21" s="1"/>
  <c r="A1072" i="21" s="1"/>
  <c r="A1073" i="21" s="1"/>
  <c r="A1074" i="21" s="1"/>
  <c r="A1075" i="21" s="1"/>
  <c r="A1076" i="21" s="1"/>
  <c r="A1077" i="21" s="1"/>
  <c r="A1078" i="21" s="1"/>
  <c r="A1079" i="21" s="1"/>
  <c r="A1080" i="21" s="1"/>
  <c r="A1081" i="21" s="1"/>
  <c r="A1082" i="21" s="1"/>
  <c r="A1083" i="21" s="1"/>
  <c r="A1084" i="21" s="1"/>
  <c r="A1085" i="21" s="1"/>
  <c r="A1086" i="21" s="1"/>
  <c r="A1087" i="21" s="1"/>
  <c r="A1088" i="21" s="1"/>
  <c r="A1089" i="21" s="1"/>
  <c r="A1090" i="21" s="1"/>
  <c r="A1091" i="21" s="1"/>
  <c r="A1092" i="21" s="1"/>
  <c r="A1093" i="21" s="1"/>
  <c r="A1094" i="21" s="1"/>
  <c r="A1095" i="21" s="1"/>
  <c r="A1096" i="21" s="1"/>
  <c r="A1097" i="21" s="1"/>
  <c r="A1098" i="21" s="1"/>
  <c r="A1099" i="21" s="1"/>
  <c r="A1100" i="21" s="1"/>
  <c r="A1101" i="21" s="1"/>
  <c r="A1102" i="21" s="1"/>
  <c r="A1103" i="21" s="1"/>
  <c r="A1104" i="21" s="1"/>
  <c r="A1105" i="21" s="1"/>
  <c r="A1106" i="21" s="1"/>
  <c r="A1107" i="21" s="1"/>
  <c r="A1108" i="21" s="1"/>
  <c r="A1109" i="21" s="1"/>
  <c r="A1110" i="21" s="1"/>
  <c r="A1111" i="21" s="1"/>
  <c r="A1112" i="21" s="1"/>
  <c r="A1113" i="21" s="1"/>
  <c r="A1114" i="21" s="1"/>
  <c r="A1115" i="21" s="1"/>
  <c r="A1116" i="21" s="1"/>
  <c r="A1117" i="21" s="1"/>
  <c r="A1118" i="21" s="1"/>
  <c r="A1119" i="21" s="1"/>
  <c r="A1120" i="21" s="1"/>
  <c r="A1121" i="21" s="1"/>
  <c r="A1122" i="21" s="1"/>
  <c r="A1123" i="21" s="1"/>
  <c r="A1124" i="21" s="1"/>
  <c r="A1125" i="21" s="1"/>
  <c r="A1126" i="21" s="1"/>
  <c r="A1127" i="21" s="1"/>
  <c r="A1128" i="21" s="1"/>
  <c r="A1129" i="21" s="1"/>
  <c r="A1130" i="21" s="1"/>
  <c r="A1131" i="21" s="1"/>
  <c r="A1132" i="21" s="1"/>
  <c r="A1133" i="21" s="1"/>
  <c r="A1134" i="21" s="1"/>
  <c r="A1135" i="21" s="1"/>
  <c r="A1136" i="21" s="1"/>
  <c r="A1137" i="21" s="1"/>
  <c r="A1138" i="21" s="1"/>
  <c r="A1139" i="21" s="1"/>
  <c r="A1140" i="21" s="1"/>
  <c r="A1141" i="21" s="1"/>
  <c r="A1142" i="21" s="1"/>
  <c r="A1143" i="21" s="1"/>
  <c r="A1144" i="21" s="1"/>
  <c r="A1145" i="21" s="1"/>
  <c r="A1146" i="21" s="1"/>
  <c r="A1147" i="21" s="1"/>
  <c r="A1148" i="21" s="1"/>
  <c r="A1149" i="21" s="1"/>
  <c r="A1150" i="21" s="1"/>
  <c r="A1151" i="21" s="1"/>
  <c r="A1152" i="21" s="1"/>
  <c r="A1153" i="21" s="1"/>
  <c r="A1154" i="21" s="1"/>
  <c r="A1155" i="21" s="1"/>
  <c r="A1156" i="21" s="1"/>
  <c r="A1157" i="21" s="1"/>
  <c r="A1158" i="21" s="1"/>
  <c r="A1159" i="21" s="1"/>
  <c r="A1160" i="21" s="1"/>
  <c r="A1161" i="21" s="1"/>
  <c r="A1162" i="21" s="1"/>
  <c r="A1163" i="21" s="1"/>
  <c r="A1164" i="21" s="1"/>
  <c r="A1165" i="21" s="1"/>
  <c r="A1166" i="21" s="1"/>
  <c r="A1167" i="21" s="1"/>
  <c r="A1168" i="21" s="1"/>
  <c r="A1169" i="21" s="1"/>
  <c r="A1170" i="21" s="1"/>
  <c r="A1171" i="21" s="1"/>
  <c r="A1172" i="21" s="1"/>
  <c r="A1173" i="21" s="1"/>
  <c r="A1174" i="21" s="1"/>
  <c r="A1175" i="21" s="1"/>
  <c r="A1176" i="21" s="1"/>
  <c r="A1177" i="21" s="1"/>
  <c r="A1178" i="21" s="1"/>
  <c r="A1179" i="21" s="1"/>
  <c r="A1180" i="21" s="1"/>
  <c r="A1181" i="21" s="1"/>
  <c r="A1182" i="21" s="1"/>
  <c r="A1183" i="21" s="1"/>
  <c r="A1184" i="21" s="1"/>
  <c r="A1185" i="21" s="1"/>
  <c r="A1186" i="21" s="1"/>
  <c r="A1187" i="21" s="1"/>
  <c r="A1188" i="21" s="1"/>
  <c r="A1189" i="21" s="1"/>
  <c r="A1190" i="21" s="1"/>
  <c r="A1191" i="21" s="1"/>
  <c r="A1192" i="21" s="1"/>
  <c r="A1193" i="21" s="1"/>
  <c r="A1194" i="21" s="1"/>
  <c r="A1195" i="21" s="1"/>
  <c r="A1196" i="21" s="1"/>
  <c r="A1197" i="21" s="1"/>
  <c r="A1198" i="21" s="1"/>
  <c r="A1199" i="21" s="1"/>
  <c r="A1200" i="21" s="1"/>
  <c r="A1201" i="21" s="1"/>
  <c r="A1202" i="21" s="1"/>
  <c r="A1203" i="21" s="1"/>
  <c r="A1204" i="21" s="1"/>
  <c r="A1205" i="21" s="1"/>
  <c r="A1206" i="21" s="1"/>
  <c r="A1207" i="21" s="1"/>
  <c r="A1208" i="21" s="1"/>
  <c r="A1209" i="21" s="1"/>
  <c r="A1210" i="21" s="1"/>
  <c r="A1211" i="21" s="1"/>
  <c r="A1212" i="21" s="1"/>
  <c r="A1213" i="21" s="1"/>
  <c r="A1214" i="21" s="1"/>
  <c r="A1215" i="21" s="1"/>
  <c r="A1216" i="21" s="1"/>
  <c r="A1217" i="21" s="1"/>
  <c r="A1218" i="21" s="1"/>
  <c r="A1219" i="21" s="1"/>
  <c r="A1220" i="21" s="1"/>
  <c r="A1221" i="21" s="1"/>
  <c r="A1222" i="21" s="1"/>
  <c r="A1223" i="21" s="1"/>
  <c r="A1224" i="21" s="1"/>
  <c r="A1225" i="21" s="1"/>
  <c r="A1226" i="21" s="1"/>
  <c r="A1227" i="21" s="1"/>
  <c r="A1228" i="21" s="1"/>
  <c r="A1229" i="21" s="1"/>
  <c r="A1230" i="21" s="1"/>
  <c r="A1231" i="21" s="1"/>
  <c r="A1232" i="21" s="1"/>
  <c r="A1233" i="21" s="1"/>
  <c r="A1234" i="21" s="1"/>
  <c r="A1235" i="21" s="1"/>
  <c r="A1236" i="21" s="1"/>
  <c r="A1237" i="21" s="1"/>
  <c r="A1238" i="21" s="1"/>
  <c r="A1239" i="21" s="1"/>
  <c r="A1240" i="21" s="1"/>
  <c r="A1241" i="21" s="1"/>
  <c r="A1242" i="21" s="1"/>
  <c r="A1243" i="21" s="1"/>
  <c r="A1244" i="21" s="1"/>
  <c r="A1245" i="21" s="1"/>
  <c r="A1246" i="21" s="1"/>
  <c r="A1247" i="21" s="1"/>
  <c r="A1248" i="21" s="1"/>
  <c r="A1249" i="21" s="1"/>
  <c r="A1250" i="21" s="1"/>
  <c r="A1251" i="21" s="1"/>
  <c r="A1252" i="21" s="1"/>
  <c r="A1253" i="21" s="1"/>
  <c r="A1254" i="21" s="1"/>
  <c r="A1255" i="21" s="1"/>
  <c r="A1256" i="21" s="1"/>
  <c r="A1257" i="21" s="1"/>
  <c r="A1258" i="21" s="1"/>
  <c r="A1259" i="21" s="1"/>
  <c r="A1260" i="21" s="1"/>
  <c r="A1261" i="21" s="1"/>
  <c r="A1262" i="21" s="1"/>
  <c r="A1263" i="21" s="1"/>
  <c r="A1264" i="21" s="1"/>
  <c r="A1265" i="21" s="1"/>
  <c r="A1266" i="21" s="1"/>
  <c r="A1267" i="21" s="1"/>
  <c r="A1268" i="21" s="1"/>
  <c r="A1269" i="21" s="1"/>
  <c r="A1270" i="21" s="1"/>
  <c r="A1271" i="21" s="1"/>
  <c r="A1272" i="21" s="1"/>
  <c r="A1273" i="21" s="1"/>
  <c r="A1274" i="21" s="1"/>
  <c r="A1275" i="21" s="1"/>
  <c r="A1276" i="21" s="1"/>
  <c r="A1277" i="21" s="1"/>
  <c r="A1278" i="21" s="1"/>
  <c r="A1279" i="21" s="1"/>
  <c r="A1280" i="21" s="1"/>
  <c r="A1281" i="21" s="1"/>
  <c r="A1282" i="21" s="1"/>
  <c r="A1283" i="21" s="1"/>
  <c r="A1284" i="21" s="1"/>
  <c r="A1285" i="21" s="1"/>
  <c r="A1286" i="21" s="1"/>
  <c r="A1287" i="21" s="1"/>
  <c r="A1288" i="21" s="1"/>
  <c r="A1289" i="21" s="1"/>
  <c r="A1290" i="21" s="1"/>
  <c r="A1291" i="21" s="1"/>
  <c r="A1292" i="21" s="1"/>
  <c r="A1293" i="21" s="1"/>
  <c r="A1294" i="21" s="1"/>
  <c r="A1295" i="21" s="1"/>
  <c r="A1296" i="21" s="1"/>
  <c r="A1297" i="21" s="1"/>
  <c r="A1298" i="21" s="1"/>
  <c r="A1299" i="21" s="1"/>
  <c r="A1300" i="21" s="1"/>
  <c r="A1301" i="21" s="1"/>
  <c r="A1302" i="21" s="1"/>
  <c r="A1303" i="21" s="1"/>
  <c r="A1304" i="21" s="1"/>
  <c r="A1305" i="21" s="1"/>
  <c r="A1306" i="21" s="1"/>
  <c r="A1307" i="21" s="1"/>
  <c r="A1308" i="21" s="1"/>
  <c r="A1309" i="21" s="1"/>
  <c r="A1310" i="21" s="1"/>
  <c r="A1311" i="21" s="1"/>
  <c r="A1312" i="21" s="1"/>
  <c r="A1313" i="21" s="1"/>
  <c r="A1314" i="21" s="1"/>
  <c r="A1315" i="21" s="1"/>
  <c r="A1316" i="21" s="1"/>
  <c r="A1317" i="21" s="1"/>
  <c r="A1318" i="21" s="1"/>
  <c r="A1319" i="21" s="1"/>
  <c r="A1320" i="21" s="1"/>
  <c r="A1321" i="21" s="1"/>
  <c r="A1322" i="21" s="1"/>
  <c r="A1323" i="21" s="1"/>
  <c r="A1324" i="21" s="1"/>
  <c r="A1325" i="21" s="1"/>
  <c r="A1326" i="21" s="1"/>
  <c r="A1327" i="21" s="1"/>
  <c r="A1328" i="21" s="1"/>
  <c r="A1329" i="21" s="1"/>
  <c r="A1330" i="21" s="1"/>
  <c r="A1331" i="21" s="1"/>
  <c r="A1332" i="21" s="1"/>
  <c r="A1333" i="21" s="1"/>
  <c r="A1334" i="21" s="1"/>
  <c r="A1335" i="21" s="1"/>
  <c r="A1336" i="21" s="1"/>
  <c r="A1337" i="21" s="1"/>
  <c r="A1338" i="21" s="1"/>
  <c r="A1339" i="21" s="1"/>
  <c r="A1340" i="21" s="1"/>
  <c r="A1341" i="21" s="1"/>
  <c r="A1342" i="21" s="1"/>
  <c r="A1343" i="21" s="1"/>
  <c r="A1344" i="21" s="1"/>
  <c r="A1345" i="21" s="1"/>
  <c r="A1346" i="21" s="1"/>
  <c r="A1347" i="21" s="1"/>
  <c r="A1348" i="21" s="1"/>
  <c r="A1349" i="21" s="1"/>
  <c r="A1350" i="21" s="1"/>
  <c r="A1351" i="21" s="1"/>
  <c r="A1352" i="21" s="1"/>
  <c r="A1353" i="21" s="1"/>
  <c r="A1354" i="21" s="1"/>
  <c r="A1355" i="21" s="1"/>
  <c r="A1356" i="21" s="1"/>
  <c r="A1357" i="21" s="1"/>
  <c r="A1358" i="21" s="1"/>
  <c r="A1359" i="21" s="1"/>
  <c r="A1360" i="21" s="1"/>
  <c r="A1361" i="21" s="1"/>
  <c r="A1362" i="21" s="1"/>
  <c r="A1363" i="21" s="1"/>
  <c r="A1364" i="21" s="1"/>
  <c r="A1365" i="21" s="1"/>
  <c r="A1366" i="21" s="1"/>
  <c r="A1367" i="21" s="1"/>
  <c r="A1368" i="21" s="1"/>
  <c r="A1369" i="21" s="1"/>
  <c r="A1370" i="21" s="1"/>
  <c r="A1371" i="21" s="1"/>
  <c r="A1372" i="21" s="1"/>
  <c r="A1373" i="21" s="1"/>
  <c r="A1374" i="21" s="1"/>
  <c r="A1375" i="21" s="1"/>
  <c r="A1376" i="21" s="1"/>
  <c r="A1377" i="21" s="1"/>
  <c r="A1378" i="21" s="1"/>
  <c r="A1379" i="21" s="1"/>
  <c r="A1380" i="21" s="1"/>
  <c r="A1381" i="21" s="1"/>
  <c r="A1382" i="21" s="1"/>
  <c r="A1383" i="21" s="1"/>
  <c r="A1384" i="21" s="1"/>
  <c r="A1385" i="21" s="1"/>
  <c r="A1386" i="21" s="1"/>
  <c r="A1387" i="21" s="1"/>
  <c r="A1388" i="21" s="1"/>
  <c r="A1389" i="21" s="1"/>
  <c r="A1390" i="21" s="1"/>
  <c r="A1391" i="21" s="1"/>
  <c r="A1392" i="21" s="1"/>
  <c r="A1393" i="21" s="1"/>
  <c r="A1394" i="21" s="1"/>
  <c r="A1395" i="21" s="1"/>
  <c r="A1396" i="21" s="1"/>
  <c r="A1397" i="21" s="1"/>
  <c r="A1398" i="21" s="1"/>
  <c r="A1399" i="21" s="1"/>
  <c r="A1400" i="21" s="1"/>
  <c r="A1401" i="21" s="1"/>
  <c r="A1402" i="21" s="1"/>
  <c r="A1403" i="21" s="1"/>
  <c r="A1404" i="21" s="1"/>
  <c r="A1405" i="21" s="1"/>
  <c r="A1406" i="21" s="1"/>
  <c r="A1407" i="21" s="1"/>
  <c r="A1408" i="21" s="1"/>
  <c r="A1409" i="21" s="1"/>
  <c r="A1410" i="21" s="1"/>
  <c r="A1411" i="21" s="1"/>
  <c r="A1412" i="21" s="1"/>
  <c r="A1413" i="21" s="1"/>
  <c r="A1414" i="21" s="1"/>
  <c r="A1415" i="21" s="1"/>
  <c r="A1416" i="21" s="1"/>
  <c r="A1417" i="21" s="1"/>
  <c r="A1418" i="21" s="1"/>
  <c r="A1419" i="21" s="1"/>
  <c r="A1420" i="21" s="1"/>
  <c r="A1421" i="21" s="1"/>
  <c r="A1422" i="21" s="1"/>
  <c r="A1423" i="21" s="1"/>
  <c r="A1424" i="21" s="1"/>
  <c r="A1425" i="21" s="1"/>
  <c r="A1426" i="21" s="1"/>
  <c r="A1427" i="21" s="1"/>
  <c r="A1428" i="21" s="1"/>
  <c r="A1429" i="21" s="1"/>
  <c r="A1430" i="21" s="1"/>
  <c r="A1431" i="21" s="1"/>
  <c r="A1432" i="21" s="1"/>
  <c r="A1433" i="21" s="1"/>
  <c r="A1434" i="21" s="1"/>
  <c r="A1435" i="21" s="1"/>
  <c r="A1436" i="21" s="1"/>
  <c r="A1437" i="21" s="1"/>
  <c r="A1438" i="21" s="1"/>
  <c r="A1439" i="21" s="1"/>
  <c r="A1440" i="21" s="1"/>
  <c r="A1441" i="21" s="1"/>
  <c r="A1442" i="21" s="1"/>
  <c r="A1443" i="21" s="1"/>
  <c r="A1444" i="21" s="1"/>
  <c r="A1445" i="21" s="1"/>
  <c r="A1446" i="21" s="1"/>
  <c r="A1447" i="21" s="1"/>
  <c r="A1448" i="21" s="1"/>
  <c r="A1449" i="21" s="1"/>
  <c r="A1450" i="21" s="1"/>
  <c r="A1451" i="21" s="1"/>
  <c r="A1452" i="21" s="1"/>
  <c r="A1453" i="21" s="1"/>
  <c r="A1454" i="21" s="1"/>
  <c r="A1455" i="21" s="1"/>
  <c r="A1456" i="21" s="1"/>
  <c r="A1457" i="21" s="1"/>
  <c r="A1458" i="21" s="1"/>
  <c r="A1459" i="21" s="1"/>
  <c r="A1460" i="21" s="1"/>
  <c r="A1461" i="21" s="1"/>
  <c r="A1462" i="21" s="1"/>
  <c r="A1463" i="21" s="1"/>
  <c r="A1464" i="21" s="1"/>
  <c r="A1465" i="21" s="1"/>
  <c r="A1466" i="21" s="1"/>
  <c r="A1467" i="21" s="1"/>
  <c r="A1468" i="21" s="1"/>
  <c r="A1469" i="21" s="1"/>
  <c r="A1470" i="21" s="1"/>
  <c r="A1471" i="21" s="1"/>
  <c r="A1472" i="21" s="1"/>
  <c r="A1473" i="21" s="1"/>
  <c r="A1474" i="21" s="1"/>
  <c r="A1475" i="21" s="1"/>
  <c r="A1476" i="21" s="1"/>
  <c r="A1477" i="21" s="1"/>
  <c r="A1478" i="21" s="1"/>
  <c r="A1479" i="21" s="1"/>
  <c r="A1480" i="21" s="1"/>
  <c r="A1481" i="21" s="1"/>
  <c r="A1482" i="21" s="1"/>
  <c r="A1483" i="21" s="1"/>
  <c r="A1484" i="21" s="1"/>
  <c r="A1485" i="21" s="1"/>
  <c r="A1486" i="21" s="1"/>
  <c r="A1487" i="21" s="1"/>
  <c r="A1488" i="21" s="1"/>
  <c r="A1489" i="21" s="1"/>
  <c r="A1490" i="21" s="1"/>
  <c r="A1491" i="21" s="1"/>
  <c r="A1492" i="21" s="1"/>
  <c r="A1493" i="21" s="1"/>
  <c r="A1494" i="21" s="1"/>
  <c r="A1495" i="21" s="1"/>
  <c r="A1496" i="21" s="1"/>
  <c r="A1497" i="21" s="1"/>
  <c r="A1498" i="21" s="1"/>
  <c r="A1499" i="21" s="1"/>
  <c r="A1500" i="21" s="1"/>
  <c r="A1501" i="21" s="1"/>
  <c r="A1502" i="21" s="1"/>
  <c r="A1503" i="21" s="1"/>
  <c r="A1504" i="21" s="1"/>
  <c r="A1505" i="21" s="1"/>
  <c r="A1506" i="21" s="1"/>
  <c r="A1507" i="21" s="1"/>
  <c r="A1508" i="21" s="1"/>
  <c r="A1509" i="21" s="1"/>
  <c r="A1510" i="21" s="1"/>
  <c r="A1511" i="21" s="1"/>
  <c r="A1512" i="21" s="1"/>
  <c r="A1513" i="21" s="1"/>
  <c r="A1514" i="21" s="1"/>
  <c r="A1515" i="21" s="1"/>
  <c r="A1516" i="21" s="1"/>
  <c r="A1517" i="21" s="1"/>
  <c r="A1518" i="21" s="1"/>
  <c r="A1519" i="21" s="1"/>
  <c r="A1520" i="21" s="1"/>
  <c r="A1521" i="21" s="1"/>
  <c r="A1522" i="21" s="1"/>
  <c r="A1523" i="21" s="1"/>
  <c r="A1524" i="21" s="1"/>
  <c r="A1525" i="21" s="1"/>
  <c r="A1526" i="21" s="1"/>
  <c r="A1527" i="21" s="1"/>
  <c r="A1528" i="21" s="1"/>
  <c r="A1529" i="21" s="1"/>
  <c r="A1530" i="21" s="1"/>
  <c r="A1531" i="21" s="1"/>
  <c r="A1532" i="21" s="1"/>
  <c r="A1533" i="21" s="1"/>
  <c r="A1534" i="21" s="1"/>
  <c r="A1535" i="21" s="1"/>
  <c r="A1536" i="21" s="1"/>
  <c r="A1537" i="21" s="1"/>
  <c r="A1538" i="21" s="1"/>
  <c r="A1539" i="21" s="1"/>
  <c r="A1540" i="21" s="1"/>
  <c r="A1541" i="21" s="1"/>
  <c r="A1542" i="21" s="1"/>
  <c r="A1543" i="21" s="1"/>
  <c r="A1544" i="21" s="1"/>
  <c r="A1545" i="21" s="1"/>
  <c r="A1546" i="21" s="1"/>
  <c r="A1547" i="21" s="1"/>
  <c r="A1548" i="21" s="1"/>
  <c r="A1549" i="21" s="1"/>
  <c r="A1550" i="21" s="1"/>
  <c r="A1551" i="21" s="1"/>
  <c r="A1552" i="21" s="1"/>
  <c r="A1553" i="21" s="1"/>
  <c r="A1554" i="21" s="1"/>
  <c r="A1555" i="21" s="1"/>
  <c r="A1556" i="21" s="1"/>
  <c r="A1557" i="21" s="1"/>
  <c r="A1558" i="21" s="1"/>
  <c r="A1559" i="21" s="1"/>
  <c r="A1560" i="21" s="1"/>
  <c r="A1561" i="21" s="1"/>
  <c r="A1562" i="21" s="1"/>
  <c r="A1563" i="21" s="1"/>
  <c r="A1564" i="21" s="1"/>
  <c r="A1565" i="21" s="1"/>
  <c r="A1566" i="21" s="1"/>
  <c r="A1567" i="21" s="1"/>
  <c r="A1568" i="21" s="1"/>
  <c r="A1569" i="21" s="1"/>
  <c r="A1570" i="21" s="1"/>
  <c r="A1571" i="21" s="1"/>
  <c r="A1572" i="21" s="1"/>
  <c r="A1573" i="21" s="1"/>
  <c r="A1574" i="21" s="1"/>
  <c r="A1575" i="21" s="1"/>
  <c r="A1576" i="21" s="1"/>
  <c r="A1577" i="21" s="1"/>
  <c r="A1578" i="21" s="1"/>
  <c r="A1579" i="21" s="1"/>
  <c r="A1580" i="21" s="1"/>
  <c r="A1581" i="21" s="1"/>
  <c r="A1582" i="21" s="1"/>
  <c r="A1583" i="21" s="1"/>
  <c r="A1584" i="21" s="1"/>
  <c r="A1585" i="21" s="1"/>
  <c r="A1586" i="21" s="1"/>
  <c r="A1587" i="21" s="1"/>
  <c r="A1588" i="21" s="1"/>
  <c r="A1589" i="21" s="1"/>
  <c r="A1590" i="21" s="1"/>
  <c r="A1591" i="21" s="1"/>
  <c r="A1592" i="21" s="1"/>
  <c r="A1593" i="21" s="1"/>
  <c r="A1594" i="21" s="1"/>
  <c r="A1595" i="21" s="1"/>
  <c r="A1596" i="21" s="1"/>
  <c r="A1597" i="21" s="1"/>
  <c r="A1598" i="21" s="1"/>
  <c r="A1599" i="21" s="1"/>
  <c r="A1600" i="21" s="1"/>
  <c r="A1601" i="21" s="1"/>
  <c r="A1602" i="21" s="1"/>
  <c r="A1603" i="21" s="1"/>
  <c r="A1604" i="21" s="1"/>
  <c r="A1605" i="21" s="1"/>
  <c r="A1606" i="21" s="1"/>
  <c r="A1607" i="21" s="1"/>
  <c r="A1608" i="21" s="1"/>
  <c r="A1609" i="21" s="1"/>
  <c r="A1610" i="21" s="1"/>
  <c r="A1611" i="21" s="1"/>
  <c r="A1612" i="21" s="1"/>
  <c r="A1613" i="21" s="1"/>
  <c r="A1614" i="21" s="1"/>
  <c r="A1615" i="21" s="1"/>
  <c r="A1616" i="21" s="1"/>
  <c r="A1617" i="21" s="1"/>
  <c r="A1618" i="21" s="1"/>
  <c r="A1619" i="21" s="1"/>
  <c r="A1620" i="21" s="1"/>
  <c r="A1621" i="21" s="1"/>
  <c r="A1622" i="21" s="1"/>
  <c r="A1623" i="21" s="1"/>
  <c r="A1624" i="21" s="1"/>
  <c r="A1625" i="21" s="1"/>
  <c r="A1626" i="21" s="1"/>
  <c r="A1627" i="21" s="1"/>
  <c r="A1628" i="21" s="1"/>
  <c r="A1629" i="21" s="1"/>
  <c r="A1630" i="21" s="1"/>
  <c r="A1631" i="21" s="1"/>
  <c r="A1632" i="21" s="1"/>
  <c r="A1633" i="21" s="1"/>
  <c r="A1634" i="21" s="1"/>
  <c r="A1635" i="21" s="1"/>
  <c r="A1636" i="21" s="1"/>
  <c r="A1637" i="21" s="1"/>
  <c r="A1638" i="21" s="1"/>
  <c r="A1639" i="21" s="1"/>
  <c r="A1640" i="21" s="1"/>
  <c r="A1641" i="21" s="1"/>
  <c r="A1642" i="21" s="1"/>
  <c r="A1643" i="21" s="1"/>
  <c r="A1644" i="21" s="1"/>
  <c r="A1645" i="21" s="1"/>
  <c r="A1646" i="21" s="1"/>
  <c r="A1647" i="21" s="1"/>
  <c r="A1648" i="21" s="1"/>
  <c r="A1649" i="21" s="1"/>
  <c r="A1650" i="21" s="1"/>
  <c r="A1651" i="21" s="1"/>
  <c r="A1652" i="21" s="1"/>
  <c r="A1653" i="21" s="1"/>
  <c r="A1654" i="21" s="1"/>
  <c r="A1655" i="21" s="1"/>
  <c r="A1656" i="21" s="1"/>
  <c r="A1657" i="21" s="1"/>
  <c r="A1658" i="21" s="1"/>
  <c r="A1659" i="21" s="1"/>
  <c r="A1660" i="21" s="1"/>
  <c r="A1661" i="21" s="1"/>
  <c r="A1662" i="21" s="1"/>
  <c r="A1663" i="21" s="1"/>
  <c r="A1664" i="21" s="1"/>
  <c r="A1665" i="21" s="1"/>
  <c r="A1666" i="21" s="1"/>
  <c r="A1667" i="21" s="1"/>
  <c r="A1668" i="21" s="1"/>
  <c r="A1669" i="21" s="1"/>
  <c r="A1670" i="21" s="1"/>
  <c r="A1671" i="21" s="1"/>
  <c r="A1672" i="21" s="1"/>
  <c r="A1673" i="21" s="1"/>
  <c r="A1674" i="21" s="1"/>
  <c r="A1675" i="21" s="1"/>
  <c r="A1676" i="21" s="1"/>
  <c r="A1677" i="21" s="1"/>
  <c r="A1678" i="21" s="1"/>
  <c r="A1679" i="21" s="1"/>
  <c r="A1680" i="21" s="1"/>
  <c r="A1681" i="21" s="1"/>
  <c r="A1682" i="21" s="1"/>
  <c r="A1683" i="21" s="1"/>
  <c r="A1684" i="21" s="1"/>
  <c r="A1685" i="21" s="1"/>
  <c r="A1686" i="21" s="1"/>
  <c r="A1687" i="21" s="1"/>
  <c r="A1688" i="21" s="1"/>
  <c r="A1689" i="21" s="1"/>
  <c r="A1690" i="21" s="1"/>
  <c r="A1691" i="21" s="1"/>
  <c r="A1692" i="21" s="1"/>
  <c r="A1693" i="21" s="1"/>
  <c r="A1694" i="21" s="1"/>
  <c r="A1695" i="21" s="1"/>
  <c r="A1696" i="21" s="1"/>
  <c r="A1697" i="21" s="1"/>
  <c r="A1698" i="21" s="1"/>
  <c r="A1699" i="21" s="1"/>
  <c r="A1700" i="21" s="1"/>
  <c r="A1701" i="21" s="1"/>
  <c r="A1702" i="21" s="1"/>
  <c r="A1703" i="21" s="1"/>
  <c r="A1704" i="21" s="1"/>
  <c r="A1705" i="21" s="1"/>
  <c r="A1706" i="21" s="1"/>
  <c r="A1707" i="21" s="1"/>
  <c r="A1708" i="21" s="1"/>
  <c r="A1709" i="21" s="1"/>
  <c r="A1710" i="21" s="1"/>
  <c r="A1711" i="21" s="1"/>
  <c r="A1712" i="21" s="1"/>
  <c r="A1713" i="21" s="1"/>
  <c r="A1714" i="21" s="1"/>
  <c r="A1715" i="21" s="1"/>
  <c r="A1716" i="21" s="1"/>
  <c r="A1717" i="21" s="1"/>
  <c r="A1718" i="21" s="1"/>
  <c r="A1719" i="21" s="1"/>
  <c r="A1720" i="21" s="1"/>
  <c r="A1721" i="21" s="1"/>
  <c r="A1722" i="21" s="1"/>
  <c r="A1723" i="21" s="1"/>
  <c r="A1724" i="21" s="1"/>
  <c r="A1725" i="21" s="1"/>
  <c r="A1726" i="21" s="1"/>
  <c r="A1727" i="21" s="1"/>
  <c r="A1728" i="21" s="1"/>
  <c r="A1729" i="21" s="1"/>
  <c r="A1730" i="21" s="1"/>
  <c r="A1731" i="21" s="1"/>
  <c r="A1732" i="21" s="1"/>
  <c r="A1733" i="21" s="1"/>
  <c r="A1734" i="21" s="1"/>
  <c r="A1735" i="21" s="1"/>
  <c r="A1736" i="21" s="1"/>
  <c r="A1737" i="21" s="1"/>
  <c r="A1738" i="21" s="1"/>
  <c r="A1739" i="21" s="1"/>
  <c r="A1740" i="21" s="1"/>
  <c r="A1741" i="21" s="1"/>
  <c r="A1742" i="21" s="1"/>
  <c r="A1743" i="21" s="1"/>
  <c r="A1744" i="21" s="1"/>
  <c r="A1745" i="21" s="1"/>
  <c r="A1746" i="21" s="1"/>
  <c r="A1747" i="21" s="1"/>
  <c r="A1748" i="21" s="1"/>
  <c r="A1749" i="21" s="1"/>
  <c r="A1750" i="21" s="1"/>
  <c r="A1751" i="21" s="1"/>
  <c r="A1752" i="21" s="1"/>
  <c r="A1753" i="21" s="1"/>
  <c r="A1754" i="21" s="1"/>
  <c r="A1755" i="21" s="1"/>
  <c r="A1756" i="21" s="1"/>
  <c r="A1757" i="21" s="1"/>
  <c r="A1758" i="21" s="1"/>
  <c r="A1759" i="21" s="1"/>
  <c r="A1760" i="21" s="1"/>
  <c r="A1761" i="21" s="1"/>
  <c r="A1762" i="21" s="1"/>
  <c r="A1763" i="21" s="1"/>
  <c r="A1764" i="21" s="1"/>
  <c r="A1765" i="21" s="1"/>
  <c r="A1766" i="21" s="1"/>
  <c r="A1767" i="21" s="1"/>
  <c r="A1768" i="21" s="1"/>
  <c r="A1769" i="21" s="1"/>
  <c r="A1770" i="21" s="1"/>
  <c r="A1771" i="21" s="1"/>
  <c r="A1772" i="21" s="1"/>
  <c r="A1773" i="21" s="1"/>
  <c r="A1774" i="21" s="1"/>
  <c r="A1775" i="21" s="1"/>
  <c r="A1776" i="21" s="1"/>
  <c r="A1777" i="21" s="1"/>
  <c r="A1778" i="21" s="1"/>
  <c r="A1779" i="21" s="1"/>
  <c r="A1780" i="21" s="1"/>
  <c r="A1781" i="21" s="1"/>
  <c r="A1782" i="21" s="1"/>
  <c r="A1783" i="21" s="1"/>
  <c r="A1784" i="21" s="1"/>
  <c r="A1785" i="21" s="1"/>
  <c r="A1786" i="21" s="1"/>
  <c r="A1787" i="21" s="1"/>
  <c r="A1788" i="21" s="1"/>
  <c r="A1789" i="21" s="1"/>
  <c r="A1790" i="21" s="1"/>
  <c r="A1791" i="21" s="1"/>
  <c r="A1792" i="21" s="1"/>
  <c r="A1793" i="21" s="1"/>
  <c r="A1794" i="21" s="1"/>
  <c r="A1795" i="21" s="1"/>
  <c r="A1796" i="21" s="1"/>
  <c r="A1797" i="21" s="1"/>
  <c r="A1798" i="21" s="1"/>
  <c r="A1799" i="21" s="1"/>
  <c r="A1800" i="21" s="1"/>
  <c r="A1801" i="21" s="1"/>
  <c r="A1802" i="21" s="1"/>
  <c r="A1803" i="21" s="1"/>
  <c r="A1804" i="21" s="1"/>
  <c r="A1805" i="21" s="1"/>
  <c r="A1806" i="21" s="1"/>
  <c r="A1807" i="21" s="1"/>
  <c r="A1808" i="21" s="1"/>
  <c r="A1809" i="21" s="1"/>
  <c r="A1810" i="21" s="1"/>
  <c r="A1811" i="21" s="1"/>
  <c r="A1812" i="21" s="1"/>
  <c r="A1813" i="21" s="1"/>
  <c r="A1814" i="21" s="1"/>
  <c r="A1815" i="21" s="1"/>
  <c r="A1816" i="21" s="1"/>
  <c r="A1817" i="21" s="1"/>
  <c r="A1818" i="21" s="1"/>
  <c r="A1819" i="21" s="1"/>
  <c r="A1820" i="21" s="1"/>
  <c r="A1821" i="21" s="1"/>
  <c r="A1822" i="21" s="1"/>
  <c r="A1823" i="21" s="1"/>
  <c r="A1824" i="21" s="1"/>
  <c r="A1825" i="21" s="1"/>
  <c r="A1826" i="21" s="1"/>
  <c r="A1827" i="21" s="1"/>
  <c r="A1828" i="21" s="1"/>
  <c r="A1829" i="21" s="1"/>
  <c r="A1830" i="21" s="1"/>
  <c r="A1831" i="21" s="1"/>
  <c r="A1832" i="21" s="1"/>
  <c r="A1833" i="21" s="1"/>
  <c r="A1834" i="21" s="1"/>
  <c r="A1835" i="21" s="1"/>
  <c r="A1836" i="21" s="1"/>
  <c r="A1837" i="21" s="1"/>
  <c r="A1838" i="21" s="1"/>
  <c r="A1839" i="21" s="1"/>
  <c r="A1840" i="21" s="1"/>
  <c r="A1841" i="21" s="1"/>
  <c r="A1842" i="21" s="1"/>
  <c r="A1843" i="21" s="1"/>
  <c r="A1844" i="21" s="1"/>
  <c r="A1845" i="21" s="1"/>
  <c r="A1846" i="21" s="1"/>
  <c r="A1847" i="21" s="1"/>
  <c r="A1848" i="21" s="1"/>
  <c r="A1849" i="21" s="1"/>
  <c r="A1850" i="21" s="1"/>
  <c r="A1851" i="21" s="1"/>
  <c r="A1852" i="21" s="1"/>
  <c r="A1853" i="21" s="1"/>
  <c r="A1854" i="21" s="1"/>
  <c r="A1855" i="21" s="1"/>
  <c r="A1856" i="21" s="1"/>
  <c r="A1857" i="21" s="1"/>
  <c r="A1858" i="21" s="1"/>
  <c r="A1859" i="21" s="1"/>
  <c r="A1860" i="21" s="1"/>
  <c r="A1861" i="21" s="1"/>
  <c r="A1862" i="21" s="1"/>
  <c r="A1863" i="21" s="1"/>
  <c r="A1864" i="21" s="1"/>
  <c r="A1865" i="21" s="1"/>
  <c r="A1866" i="21" s="1"/>
  <c r="A1867" i="21" s="1"/>
  <c r="A1868" i="21" s="1"/>
  <c r="A1869" i="21" s="1"/>
  <c r="A1870" i="21" s="1"/>
  <c r="A1871" i="21" s="1"/>
  <c r="A1872" i="21" s="1"/>
  <c r="A1873" i="21" s="1"/>
  <c r="A1874" i="21" s="1"/>
  <c r="A1875" i="21" s="1"/>
  <c r="A1876" i="21" s="1"/>
  <c r="A1877" i="21" s="1"/>
  <c r="A1878" i="21" s="1"/>
  <c r="A1879" i="21" s="1"/>
  <c r="A1880" i="21" s="1"/>
  <c r="A1881" i="21" s="1"/>
  <c r="A1882" i="21" s="1"/>
  <c r="A1883" i="21" s="1"/>
  <c r="A1884" i="21" s="1"/>
  <c r="A1885" i="21" s="1"/>
  <c r="A1886" i="21" s="1"/>
  <c r="A1887" i="21" s="1"/>
  <c r="A1888" i="21" s="1"/>
  <c r="A1889" i="21" s="1"/>
  <c r="A1890" i="21" s="1"/>
  <c r="A1891" i="21" s="1"/>
  <c r="A1892" i="21" s="1"/>
  <c r="A1893" i="21" s="1"/>
  <c r="A1894" i="21" s="1"/>
  <c r="A1895" i="21" s="1"/>
  <c r="A1896" i="21" s="1"/>
  <c r="A1897" i="21" s="1"/>
  <c r="A1898" i="21" s="1"/>
  <c r="A1899" i="21" s="1"/>
  <c r="A1900" i="21" s="1"/>
  <c r="A1901" i="21" s="1"/>
  <c r="A1902" i="21" s="1"/>
  <c r="A1903" i="21" s="1"/>
  <c r="A1904" i="21" s="1"/>
  <c r="A1905" i="21" s="1"/>
  <c r="A1906" i="21" s="1"/>
  <c r="A1907" i="21" s="1"/>
  <c r="A1908" i="21" s="1"/>
  <c r="A1909" i="21" s="1"/>
  <c r="A1910" i="21" s="1"/>
  <c r="A1911" i="21" s="1"/>
  <c r="A1912" i="21" s="1"/>
  <c r="A1913" i="21" s="1"/>
  <c r="A1914" i="21" s="1"/>
  <c r="A1915" i="21" s="1"/>
  <c r="A1916" i="21" s="1"/>
  <c r="A1917" i="21" s="1"/>
  <c r="A1918" i="21" s="1"/>
  <c r="A1919" i="21" s="1"/>
  <c r="A1920" i="21" s="1"/>
  <c r="A1921" i="21" s="1"/>
  <c r="A1922" i="21" s="1"/>
  <c r="A1923" i="21" s="1"/>
  <c r="A1924" i="21" s="1"/>
  <c r="A1925" i="21" s="1"/>
  <c r="A1926" i="21" s="1"/>
  <c r="A1927" i="21" s="1"/>
  <c r="A1928" i="21" s="1"/>
  <c r="A1929" i="21" s="1"/>
  <c r="A1930" i="21" s="1"/>
  <c r="A1931" i="21" s="1"/>
  <c r="A1932" i="21" s="1"/>
  <c r="A1933" i="21" s="1"/>
  <c r="A1934" i="21" s="1"/>
  <c r="A1935" i="21" s="1"/>
  <c r="A1936" i="21" s="1"/>
  <c r="A1937" i="21" s="1"/>
  <c r="A1938" i="21" s="1"/>
  <c r="A1939" i="21" s="1"/>
  <c r="A1940" i="21" s="1"/>
  <c r="A1941" i="21" s="1"/>
  <c r="A1942" i="21" s="1"/>
  <c r="A1943" i="21" s="1"/>
  <c r="A1944" i="21" s="1"/>
  <c r="A1945" i="21" s="1"/>
  <c r="A1946" i="21" s="1"/>
  <c r="A1947" i="21" s="1"/>
  <c r="A1948" i="21" s="1"/>
  <c r="A1949" i="21" s="1"/>
  <c r="A1950" i="21" s="1"/>
  <c r="A1951" i="21" s="1"/>
  <c r="A1952" i="21" s="1"/>
  <c r="A1953" i="21" s="1"/>
  <c r="A1954" i="21" s="1"/>
  <c r="A1955" i="21" s="1"/>
  <c r="A1956" i="21" s="1"/>
  <c r="A1957" i="21" s="1"/>
  <c r="A1958" i="21" s="1"/>
  <c r="A1959" i="21" s="1"/>
  <c r="A1960" i="21" s="1"/>
  <c r="A1961" i="21" s="1"/>
  <c r="A1962" i="21" s="1"/>
  <c r="A1963" i="21" s="1"/>
  <c r="A1964" i="21" s="1"/>
  <c r="A1965" i="21" s="1"/>
  <c r="A1966" i="21" s="1"/>
  <c r="A1967" i="21" s="1"/>
  <c r="A1968" i="21" s="1"/>
  <c r="A1969" i="21" s="1"/>
  <c r="A1970" i="21" s="1"/>
  <c r="A1971" i="21" s="1"/>
  <c r="A1972" i="21" s="1"/>
  <c r="A1973" i="21" s="1"/>
  <c r="A1974" i="21" s="1"/>
  <c r="A1975" i="21" s="1"/>
  <c r="A1976" i="21" s="1"/>
  <c r="A1977" i="21" s="1"/>
  <c r="A1978" i="21" s="1"/>
  <c r="A1979" i="21" s="1"/>
  <c r="A1980" i="21" s="1"/>
  <c r="A1981" i="21" s="1"/>
  <c r="A1982" i="21" s="1"/>
  <c r="A1983" i="21" s="1"/>
  <c r="A1984" i="21" s="1"/>
  <c r="A1985" i="21" s="1"/>
  <c r="A1986" i="21" s="1"/>
  <c r="A1987" i="21" s="1"/>
  <c r="A1988" i="21" s="1"/>
  <c r="A1989" i="21" s="1"/>
  <c r="A1990" i="21" s="1"/>
  <c r="A1991" i="21" s="1"/>
  <c r="A1992" i="21" s="1"/>
  <c r="A1993" i="21" s="1"/>
  <c r="A1994" i="21" s="1"/>
  <c r="A1995" i="21" s="1"/>
  <c r="A1996" i="21" s="1"/>
  <c r="A1997" i="21" s="1"/>
  <c r="A1998" i="21" s="1"/>
  <c r="A1999" i="21" s="1"/>
  <c r="A2000" i="21" s="1"/>
  <c r="A2001" i="21" s="1"/>
  <c r="A2002" i="21" s="1"/>
  <c r="A2003" i="21" s="1"/>
  <c r="A2004" i="21" s="1"/>
  <c r="A2005" i="21" s="1"/>
  <c r="A2006" i="21" s="1"/>
  <c r="A2007" i="21" s="1"/>
  <c r="A2008" i="21" s="1"/>
  <c r="A2009" i="21" s="1"/>
  <c r="A2010" i="21" s="1"/>
  <c r="Q37" i="6"/>
  <c r="N37" i="6"/>
  <c r="K37" i="6"/>
  <c r="H37" i="6"/>
  <c r="E37" i="6"/>
  <c r="Q36" i="6"/>
  <c r="N36" i="6"/>
  <c r="K36" i="6"/>
  <c r="H36" i="6"/>
  <c r="E36" i="6"/>
  <c r="Q35" i="6"/>
  <c r="N35" i="6"/>
  <c r="K35" i="6"/>
  <c r="H35" i="6"/>
  <c r="E35" i="6"/>
  <c r="Q34" i="6"/>
  <c r="N34" i="6"/>
  <c r="K34" i="6"/>
  <c r="H34" i="6"/>
  <c r="E34" i="6"/>
  <c r="Q33" i="6"/>
  <c r="N33" i="6"/>
  <c r="K33" i="6"/>
  <c r="H33" i="6"/>
  <c r="E33" i="6"/>
  <c r="Q32" i="6"/>
  <c r="N32" i="6"/>
  <c r="K32" i="6"/>
  <c r="H32" i="6"/>
  <c r="E32" i="6"/>
  <c r="Q31" i="6"/>
  <c r="N31" i="6"/>
  <c r="K31" i="6"/>
  <c r="H31" i="6"/>
  <c r="E31" i="6"/>
  <c r="Q30" i="6"/>
  <c r="N30" i="6"/>
  <c r="K30" i="6"/>
  <c r="H30" i="6"/>
  <c r="E30" i="6"/>
  <c r="Q29" i="6"/>
  <c r="M29" i="6"/>
  <c r="L29" i="6"/>
  <c r="N29" i="6" s="1"/>
  <c r="J29" i="6"/>
  <c r="I29" i="6"/>
  <c r="K29" i="6" s="1"/>
  <c r="G29" i="6"/>
  <c r="F29" i="6"/>
  <c r="H29" i="6" s="1"/>
  <c r="E29" i="6"/>
  <c r="Q28" i="6"/>
  <c r="N28" i="6"/>
  <c r="K28" i="6"/>
  <c r="H28" i="6"/>
  <c r="E28" i="6"/>
  <c r="Q27" i="6"/>
  <c r="N27" i="6"/>
  <c r="K27" i="6"/>
  <c r="H27" i="6"/>
  <c r="E27" i="6"/>
  <c r="Q26" i="6"/>
  <c r="N26" i="6"/>
  <c r="K26" i="6"/>
  <c r="H26" i="6"/>
  <c r="E26" i="6"/>
  <c r="Q25" i="6"/>
  <c r="N25" i="6"/>
  <c r="K25" i="6"/>
  <c r="H25" i="6"/>
  <c r="E25" i="6"/>
  <c r="Q24" i="6"/>
  <c r="N24" i="6"/>
  <c r="K24" i="6"/>
  <c r="H24" i="6"/>
  <c r="E24" i="6"/>
  <c r="Q23" i="6"/>
  <c r="N23" i="6"/>
  <c r="K23" i="6"/>
  <c r="H23" i="6"/>
  <c r="E23" i="6"/>
  <c r="Q22" i="6"/>
  <c r="N22" i="6"/>
  <c r="K22" i="6"/>
  <c r="H22" i="6"/>
  <c r="E22" i="6"/>
  <c r="Q21" i="6"/>
  <c r="N21" i="6"/>
  <c r="K21" i="6"/>
  <c r="H21" i="6"/>
  <c r="E21" i="6"/>
  <c r="Q20" i="6"/>
  <c r="N20" i="6"/>
  <c r="K20" i="6"/>
  <c r="H20" i="6"/>
  <c r="E20" i="6"/>
  <c r="Q19" i="6"/>
  <c r="N19" i="6"/>
  <c r="K19" i="6"/>
  <c r="H19" i="6"/>
  <c r="E19" i="6"/>
  <c r="Q18" i="6"/>
  <c r="N18" i="6"/>
  <c r="K18" i="6"/>
  <c r="H18" i="6"/>
  <c r="E18" i="6"/>
  <c r="Q17" i="6"/>
  <c r="N17" i="6"/>
  <c r="K17" i="6"/>
  <c r="H17" i="6"/>
  <c r="E17" i="6"/>
  <c r="Q16" i="6"/>
  <c r="N16" i="6"/>
  <c r="K16" i="6"/>
  <c r="H16" i="6"/>
  <c r="E16" i="6"/>
  <c r="Q15" i="6"/>
  <c r="N15" i="6"/>
  <c r="K15" i="6"/>
  <c r="H15" i="6"/>
  <c r="E15" i="6"/>
  <c r="Q14" i="6"/>
  <c r="N14" i="6"/>
  <c r="K14" i="6"/>
  <c r="H14" i="6"/>
  <c r="E14" i="6"/>
  <c r="Q13" i="6"/>
  <c r="N13" i="6"/>
  <c r="K13" i="6"/>
  <c r="H13" i="6"/>
  <c r="E13" i="6"/>
  <c r="Q12" i="6"/>
  <c r="N12" i="6"/>
  <c r="K12" i="6"/>
  <c r="H12" i="6"/>
  <c r="E12" i="6"/>
  <c r="Q11" i="6"/>
  <c r="N11" i="6"/>
  <c r="K11" i="6"/>
  <c r="H11" i="6"/>
  <c r="E11" i="6"/>
  <c r="Q10" i="6"/>
  <c r="N10" i="6"/>
  <c r="K10" i="6"/>
  <c r="H10" i="6"/>
  <c r="E10" i="6"/>
  <c r="Q9" i="6"/>
  <c r="M9" i="6"/>
  <c r="L9" i="6"/>
  <c r="N9" i="6" s="1"/>
  <c r="J9" i="6"/>
  <c r="K9" i="6" s="1"/>
  <c r="H9" i="6"/>
  <c r="E9" i="6"/>
  <c r="Q8" i="6"/>
  <c r="N8" i="6"/>
  <c r="K8" i="6"/>
  <c r="H8" i="6"/>
  <c r="E8" i="6"/>
  <c r="P7" i="6"/>
  <c r="O7" i="6"/>
  <c r="Q7" i="6" s="1"/>
  <c r="M7" i="6"/>
  <c r="L7" i="6"/>
  <c r="N7" i="6" s="1"/>
  <c r="J7" i="6"/>
  <c r="I7" i="6"/>
  <c r="K7" i="6" s="1"/>
  <c r="G7" i="6"/>
  <c r="F7" i="6"/>
  <c r="H7" i="6" s="1"/>
  <c r="D7" i="6"/>
  <c r="C7" i="6"/>
  <c r="E7" i="6" s="1"/>
  <c r="F31" i="9" l="1"/>
  <c r="E31" i="9"/>
  <c r="D31" i="9"/>
  <c r="F30" i="9"/>
  <c r="F29" i="9"/>
  <c r="E29" i="9"/>
  <c r="D29" i="9"/>
  <c r="F28" i="9"/>
  <c r="E28" i="9"/>
  <c r="D28" i="9"/>
  <c r="F27" i="9"/>
  <c r="F32" i="9" s="1"/>
  <c r="D25" i="9"/>
  <c r="D30" i="9" s="1"/>
  <c r="E23" i="9"/>
  <c r="F21" i="9"/>
  <c r="D21" i="9"/>
  <c r="E19" i="9"/>
  <c r="E21" i="9" s="1"/>
  <c r="F15" i="9"/>
  <c r="E15" i="9"/>
  <c r="D15" i="9"/>
  <c r="F9" i="9"/>
  <c r="E9" i="9"/>
  <c r="D9" i="9"/>
  <c r="AJ10" i="8"/>
  <c r="AE10" i="8"/>
  <c r="AD10" i="8"/>
  <c r="AC10" i="8"/>
  <c r="AB10" i="8"/>
  <c r="Z10" i="8"/>
  <c r="Y10" i="8"/>
  <c r="X10" i="8"/>
  <c r="W10" i="8"/>
  <c r="V10" i="8"/>
  <c r="P10" i="8"/>
  <c r="O10" i="8"/>
  <c r="N10" i="8"/>
  <c r="K10" i="8"/>
  <c r="I10" i="8"/>
  <c r="H10" i="8"/>
  <c r="AR9" i="8"/>
  <c r="AQ9" i="8"/>
  <c r="AP9" i="8"/>
  <c r="AM9" i="8"/>
  <c r="AK9" i="8"/>
  <c r="AJ9" i="8"/>
  <c r="AA9" i="8"/>
  <c r="X9" i="8"/>
  <c r="AL9" i="8" s="1"/>
  <c r="U9" i="8"/>
  <c r="S9" i="8" s="1"/>
  <c r="Q9" i="8"/>
  <c r="Q10" i="8" s="1"/>
  <c r="J9" i="8"/>
  <c r="G9" i="8" s="1"/>
  <c r="AS8" i="8"/>
  <c r="AR8" i="8"/>
  <c r="AR10" i="8" s="1"/>
  <c r="AQ8" i="8"/>
  <c r="AP8" i="8"/>
  <c r="AO8" i="8" s="1"/>
  <c r="AM8" i="8"/>
  <c r="AL8" i="8"/>
  <c r="AK8" i="8"/>
  <c r="AJ8" i="8"/>
  <c r="AI8" i="8"/>
  <c r="AG8" i="8" s="1"/>
  <c r="AA8" i="8"/>
  <c r="U8" i="8"/>
  <c r="S8" i="8"/>
  <c r="M8" i="8"/>
  <c r="G8" i="8"/>
  <c r="E8" i="8" s="1"/>
  <c r="AS7" i="8"/>
  <c r="AR7" i="8"/>
  <c r="AQ7" i="8"/>
  <c r="AQ10" i="8" s="1"/>
  <c r="AP7" i="8"/>
  <c r="AO7" i="8"/>
  <c r="AM7" i="8"/>
  <c r="AM10" i="8" s="1"/>
  <c r="AL7" i="8"/>
  <c r="AK7" i="8"/>
  <c r="AK10" i="8" s="1"/>
  <c r="AJ7" i="8"/>
  <c r="AI7" i="8"/>
  <c r="AG7" i="8"/>
  <c r="AA7" i="8"/>
  <c r="AA10" i="8" s="1"/>
  <c r="U7" i="8"/>
  <c r="U10" i="8" s="1"/>
  <c r="T7" i="8"/>
  <c r="AH7" i="8" s="1"/>
  <c r="R7" i="8"/>
  <c r="R10" i="8" s="1"/>
  <c r="M7" i="8"/>
  <c r="L7" i="8"/>
  <c r="AN7" i="8" s="1"/>
  <c r="AN10" i="8" s="1"/>
  <c r="G7" i="8"/>
  <c r="G10" i="8" s="1"/>
  <c r="F7" i="8"/>
  <c r="F10" i="8" s="1"/>
  <c r="E7" i="8"/>
  <c r="D7" i="8"/>
  <c r="D10" i="8" s="1"/>
  <c r="D27" i="9" l="1"/>
  <c r="D32" i="9" s="1"/>
  <c r="E25" i="9"/>
  <c r="E30" i="9" s="1"/>
  <c r="AL10" i="8"/>
  <c r="AI9" i="8"/>
  <c r="M10" i="8"/>
  <c r="AF7" i="8"/>
  <c r="AF10" i="8" s="1"/>
  <c r="AH10" i="8"/>
  <c r="E9" i="8"/>
  <c r="E10" i="8" s="1"/>
  <c r="J10" i="8"/>
  <c r="L10" i="8"/>
  <c r="T10" i="8"/>
  <c r="AP10" i="8"/>
  <c r="S7" i="8"/>
  <c r="S10" i="8" s="1"/>
  <c r="M9" i="8"/>
  <c r="AS9" i="8"/>
  <c r="AO9" i="8" s="1"/>
  <c r="AO10" i="8" s="1"/>
  <c r="N8" i="15"/>
  <c r="N9" i="15"/>
  <c r="R19" i="15"/>
  <c r="Q19" i="15"/>
  <c r="N19" i="15"/>
  <c r="K19" i="15"/>
  <c r="H19" i="15"/>
  <c r="E19" i="15"/>
  <c r="R18" i="15"/>
  <c r="Q18" i="15"/>
  <c r="N18" i="15"/>
  <c r="K18" i="15"/>
  <c r="H18" i="15"/>
  <c r="E18" i="15"/>
  <c r="R17" i="15"/>
  <c r="Q17" i="15"/>
  <c r="N17" i="15"/>
  <c r="K17" i="15"/>
  <c r="H17" i="15"/>
  <c r="E17" i="15"/>
  <c r="Q16" i="15"/>
  <c r="P16" i="15"/>
  <c r="R16" i="15" s="1"/>
  <c r="N16" i="15"/>
  <c r="M16" i="15"/>
  <c r="K16" i="15"/>
  <c r="J16" i="15"/>
  <c r="H16" i="15"/>
  <c r="G16" i="15"/>
  <c r="E16" i="15"/>
  <c r="R15" i="15"/>
  <c r="Q15" i="15"/>
  <c r="N15" i="15"/>
  <c r="K15" i="15"/>
  <c r="H15" i="15"/>
  <c r="E15" i="15"/>
  <c r="R14" i="15"/>
  <c r="Q14" i="15"/>
  <c r="N14" i="15"/>
  <c r="K14" i="15"/>
  <c r="H14" i="15"/>
  <c r="E14" i="15"/>
  <c r="Q13" i="15"/>
  <c r="N13" i="15"/>
  <c r="K13" i="15"/>
  <c r="H13" i="15"/>
  <c r="E13" i="15"/>
  <c r="R12" i="15"/>
  <c r="Q12" i="15"/>
  <c r="N12" i="15"/>
  <c r="K12" i="15"/>
  <c r="H12" i="15"/>
  <c r="E12" i="15"/>
  <c r="R11" i="15"/>
  <c r="Q11" i="15"/>
  <c r="N11" i="15"/>
  <c r="K11" i="15"/>
  <c r="H11" i="15"/>
  <c r="E11" i="15"/>
  <c r="Q10" i="15"/>
  <c r="P10" i="15"/>
  <c r="R10" i="15" s="1"/>
  <c r="N10" i="15"/>
  <c r="K10" i="15"/>
  <c r="H10" i="15"/>
  <c r="E10" i="15"/>
  <c r="R9" i="15"/>
  <c r="Q9" i="15"/>
  <c r="K9" i="15"/>
  <c r="H9" i="15"/>
  <c r="E9" i="15"/>
  <c r="R8" i="15"/>
  <c r="Q8" i="15"/>
  <c r="K8" i="15"/>
  <c r="H8" i="15"/>
  <c r="E8" i="15"/>
  <c r="E8" i="20"/>
  <c r="D8" i="20"/>
  <c r="C8" i="20"/>
  <c r="B8" i="20"/>
  <c r="G17" i="19"/>
  <c r="C16" i="19"/>
  <c r="C15" i="19"/>
  <c r="C17" i="19" s="1"/>
  <c r="F14" i="19"/>
  <c r="C13" i="19"/>
  <c r="C12" i="19"/>
  <c r="C14" i="19" s="1"/>
  <c r="H11" i="19"/>
  <c r="G11" i="19"/>
  <c r="C10" i="19"/>
  <c r="C9" i="19"/>
  <c r="C11" i="19" s="1"/>
  <c r="H8" i="19"/>
  <c r="G8" i="19"/>
  <c r="F8" i="19"/>
  <c r="C7" i="19"/>
  <c r="C6" i="19"/>
  <c r="C8" i="19" s="1"/>
  <c r="E27" i="9" l="1"/>
  <c r="E32" i="9" s="1"/>
  <c r="AG9" i="8"/>
  <c r="AG10" i="8" s="1"/>
  <c r="AS10" i="8"/>
  <c r="AI10" i="8"/>
  <c r="E26" i="12" l="1"/>
  <c r="F26" i="12" s="1"/>
  <c r="E25" i="12"/>
  <c r="F25" i="12" s="1"/>
  <c r="E24" i="12"/>
  <c r="E22" i="12"/>
  <c r="F22" i="12" s="1"/>
  <c r="E21" i="12"/>
  <c r="F21" i="12" s="1"/>
  <c r="E20" i="12"/>
  <c r="F20" i="12" s="1"/>
  <c r="E19" i="12"/>
  <c r="E17" i="12"/>
  <c r="F17" i="12" s="1"/>
  <c r="E16" i="12"/>
  <c r="F16" i="12" s="1"/>
  <c r="E15" i="12"/>
  <c r="F15" i="12" s="1"/>
  <c r="E14" i="12"/>
  <c r="E12" i="12"/>
  <c r="F12" i="12" s="1"/>
  <c r="E11" i="12"/>
  <c r="F11" i="12" s="1"/>
  <c r="E10" i="12"/>
  <c r="F10" i="12" s="1"/>
  <c r="E9" i="12"/>
  <c r="E7" i="12"/>
  <c r="F7" i="12" s="1"/>
</calcChain>
</file>

<file path=xl/sharedStrings.xml><?xml version="1.0" encoding="utf-8"?>
<sst xmlns="http://schemas.openxmlformats.org/spreadsheetml/2006/main" count="3879" uniqueCount="368">
  <si>
    <t>№</t>
  </si>
  <si>
    <t>Динамика изменения показателя, %</t>
  </si>
  <si>
    <t>динамика</t>
  </si>
  <si>
    <t>Всего</t>
  </si>
  <si>
    <t>год</t>
  </si>
  <si>
    <t>Потребители</t>
  </si>
  <si>
    <t>Наименование показателя</t>
  </si>
  <si>
    <t>Состояние систем учета</t>
  </si>
  <si>
    <t>Всего точек учета</t>
  </si>
  <si>
    <t>В т.ч. точки поставки оборудованные приборами учета</t>
  </si>
  <si>
    <t>в т.ч. включены в автоматизированную систему учета электроэнергии</t>
  </si>
  <si>
    <t>Юридические лица</t>
  </si>
  <si>
    <t>Точек учета, шт.</t>
  </si>
  <si>
    <t>Ввода в многоквартирные дома</t>
  </si>
  <si>
    <t>Потребители-граждане
(частные домовладения)</t>
  </si>
  <si>
    <t>Бесхозные сети</t>
  </si>
  <si>
    <t>Наименование ЭУ</t>
  </si>
  <si>
    <t>По состоянию на</t>
  </si>
  <si>
    <t>ИТОГО</t>
  </si>
  <si>
    <t>220 кВ</t>
  </si>
  <si>
    <t>110 кВ</t>
  </si>
  <si>
    <t>35 кВ</t>
  </si>
  <si>
    <t>6-10 кВ</t>
  </si>
  <si>
    <t>0,4 кВ</t>
  </si>
  <si>
    <t xml:space="preserve">ВЛ </t>
  </si>
  <si>
    <t xml:space="preserve">КЛ </t>
  </si>
  <si>
    <t>ПС</t>
  </si>
  <si>
    <t>ТП</t>
  </si>
  <si>
    <t>ПС 35 кВ и выше</t>
  </si>
  <si>
    <t>ЛЭП 35 кВ и выше</t>
  </si>
  <si>
    <t>N</t>
  </si>
  <si>
    <t>Показатель</t>
  </si>
  <si>
    <t>Значение показателя, годы</t>
  </si>
  <si>
    <t>ВН (110 кВ и выше)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</si>
  <si>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</si>
  <si>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</si>
  <si>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</si>
  <si>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 </t>
  </si>
  <si>
    <t>Показатель средней частоты прекращений передачи электрической энергии, 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</si>
  <si>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</si>
  <si>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</si>
  <si>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</si>
  <si>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</si>
  <si>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ВН</t>
  </si>
  <si>
    <t>СН1</t>
  </si>
  <si>
    <t>СН2</t>
  </si>
  <si>
    <t>НН</t>
  </si>
  <si>
    <t>Всего по сетевой организации</t>
  </si>
  <si>
    <t>Наименование работ</t>
  </si>
  <si>
    <t>Ед.изм.</t>
  </si>
  <si>
    <t>га</t>
  </si>
  <si>
    <t>Замена линейной изоляции ВЛ 0.4-220 кВ</t>
  </si>
  <si>
    <t>шт</t>
  </si>
  <si>
    <t>Замена опор ВЛ 0.4-220 кВ</t>
  </si>
  <si>
    <t>Замена провода ВЛ 0.4-220 кВ</t>
  </si>
  <si>
    <t>км</t>
  </si>
  <si>
    <t>Ремонт выключателей 6-220 кВ</t>
  </si>
  <si>
    <t>Ремонт разъединителей, отделителей, короткозамыкателей</t>
  </si>
  <si>
    <t>Замена опорно-стержневой изоляции</t>
  </si>
  <si>
    <t>Ремонт ТП (ЗТП, КТП, РП)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</si>
  <si>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</si>
  <si>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</si>
  <si>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</si>
  <si>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</si>
  <si>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</si>
  <si>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</si>
  <si>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</si>
  <si>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</si>
  <si>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</si>
  <si>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</t>
  </si>
  <si>
    <t>по вине сетевой организации</t>
  </si>
  <si>
    <t>3.2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</si>
  <si>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</si>
  <si>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</si>
  <si>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</si>
  <si>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</si>
  <si>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</si>
  <si>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</t>
  </si>
  <si>
    <t>7.2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</si>
  <si>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</si>
  <si>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</si>
  <si>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4.3. Информация о заочном обслуживаниии потребителей посредством телефонной связи.</t>
  </si>
  <si>
    <t>Наименование</t>
  </si>
  <si>
    <t>Единица измерения</t>
  </si>
  <si>
    <t>Номер телефона</t>
  </si>
  <si>
    <t>Общее число телефонных вызовов от потребителей по выделенным номерам телефонов</t>
  </si>
  <si>
    <t>шт.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</si>
  <si>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</si>
  <si>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</si>
  <si>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</si>
  <si>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</si>
  <si>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</si>
  <si>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3.4. Сведения о качестве услуг по технологическому присоединению</t>
  </si>
  <si>
    <t>4.2. Информация о деятельности офисов обслуживания потребителей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</si>
  <si>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</si>
  <si>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</si>
  <si>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</si>
  <si>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</si>
  <si>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</si>
  <si>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</si>
  <si>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</si>
  <si>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</si>
  <si>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</si>
  <si>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</si>
  <si>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</si>
  <si>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</si>
  <si>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</si>
  <si>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</si>
  <si>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</si>
  <si>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</si>
  <si>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</si>
  <si>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</si>
  <si>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</si>
  <si>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</si>
  <si>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</si>
  <si>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-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</si>
  <si>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</si>
  <si>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</si>
  <si>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</si>
  <si>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Качество услуг по передаче электрической энергии</t>
  </si>
  <si>
    <t>Качество электрической энергии</t>
  </si>
  <si>
    <t/>
  </si>
  <si>
    <t>4.1. Качество обслуживания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</si>
  <si>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</si>
  <si>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</si>
  <si>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</si>
  <si>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</si>
  <si>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</si>
  <si>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</si>
  <si>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12</t>
  </si>
  <si>
    <t>13</t>
  </si>
  <si>
    <t>14</t>
  </si>
  <si>
    <t>15</t>
  </si>
  <si>
    <t>16</t>
  </si>
  <si>
    <t>17</t>
  </si>
  <si>
    <t>Всего обращений потребителей, в том числе:</t>
  </si>
  <si>
    <t xml:space="preserve"> 1. 1</t>
  </si>
  <si>
    <t xml:space="preserve"> 1. 2</t>
  </si>
  <si>
    <t xml:space="preserve"> 1. 3</t>
  </si>
  <si>
    <t>Коммерческий учет электроэнергии</t>
  </si>
  <si>
    <t xml:space="preserve"> 1. 4</t>
  </si>
  <si>
    <t>Качество обслуживания</t>
  </si>
  <si>
    <t xml:space="preserve"> 1. 5</t>
  </si>
  <si>
    <t>Техническое обслуживание электросетевых объектов</t>
  </si>
  <si>
    <t xml:space="preserve"> 1. 6</t>
  </si>
  <si>
    <t>Отключение электрической энергии</t>
  </si>
  <si>
    <t xml:space="preserve"> 1. 7</t>
  </si>
  <si>
    <t>Дополнительные услуги</t>
  </si>
  <si>
    <t xml:space="preserve"> 1. 8</t>
  </si>
  <si>
    <t>Контактная информация</t>
  </si>
  <si>
    <t xml:space="preserve"> 1. 9</t>
  </si>
  <si>
    <t>Жалобы</t>
  </si>
  <si>
    <t xml:space="preserve"> 2. 1</t>
  </si>
  <si>
    <t>Оказание услуг по передаче электрической энергии, в том числе:</t>
  </si>
  <si>
    <t xml:space="preserve"> 2. 2</t>
  </si>
  <si>
    <t xml:space="preserve"> 2. 3</t>
  </si>
  <si>
    <t xml:space="preserve"> 2. 4</t>
  </si>
  <si>
    <t xml:space="preserve"> 2. 5</t>
  </si>
  <si>
    <t xml:space="preserve"> 2. 6</t>
  </si>
  <si>
    <t xml:space="preserve"> 2. 7</t>
  </si>
  <si>
    <t xml:space="preserve"> 2. 8</t>
  </si>
  <si>
    <t xml:space="preserve"> 2. 9</t>
  </si>
  <si>
    <t>Заявка на оказание услуг</t>
  </si>
  <si>
    <t xml:space="preserve"> 3. 1</t>
  </si>
  <si>
    <t>по технологическому присоединению</t>
  </si>
  <si>
    <t xml:space="preserve"> 3. 2</t>
  </si>
  <si>
    <t>на заключение договора на оказание услуг по передаче электрической энергии</t>
  </si>
  <si>
    <t xml:space="preserve"> 3. 3</t>
  </si>
  <si>
    <t>организация коммерческого учета электрической энергии</t>
  </si>
  <si>
    <t xml:space="preserve"> 3. 4</t>
  </si>
  <si>
    <t xml:space="preserve"> 3. 5</t>
  </si>
  <si>
    <t>Заявка о восстановлении ранее выданных ТУ</t>
  </si>
  <si>
    <t xml:space="preserve"> 3. 6</t>
  </si>
  <si>
    <t>Заявка на продление ТУ для ТП</t>
  </si>
  <si>
    <t xml:space="preserve"> 3. 7</t>
  </si>
  <si>
    <t>Заявка на дополнительные услуги</t>
  </si>
  <si>
    <t xml:space="preserve"> 3. 8</t>
  </si>
  <si>
    <t>Заявка на прочие услуги</t>
  </si>
  <si>
    <t>ЛЭП 0,4-10 кВ</t>
  </si>
  <si>
    <t>ТП/РП</t>
  </si>
  <si>
    <t>2.1.1</t>
  </si>
  <si>
    <t>2.1.2</t>
  </si>
  <si>
    <t>Заявка на переоформление (перераспределение мощности)</t>
  </si>
  <si>
    <t>Динамика</t>
  </si>
  <si>
    <t>Центр обслуживания потребителей</t>
  </si>
  <si>
    <t>2021г.</t>
  </si>
  <si>
    <t>№ пп.</t>
  </si>
  <si>
    <t>Наименование филиала</t>
  </si>
  <si>
    <t>Категория надежности электроснабжения</t>
  </si>
  <si>
    <t>ВСЕГО потребителей</t>
  </si>
  <si>
    <t>ВСЕГО точек поставки</t>
  </si>
  <si>
    <t>Физические лица</t>
  </si>
  <si>
    <t>Потребителей*</t>
  </si>
  <si>
    <t>Точек поставки**</t>
  </si>
  <si>
    <t>СН1 (35 кВ)</t>
  </si>
  <si>
    <t>СН2 (6 - 20 кВ)</t>
  </si>
  <si>
    <t>НН (ниже 1 кВ)</t>
  </si>
  <si>
    <t>1-я категория</t>
  </si>
  <si>
    <t>2-я категория</t>
  </si>
  <si>
    <t>3-я категория</t>
  </si>
  <si>
    <t>ВСЕГО</t>
  </si>
  <si>
    <t>*</t>
  </si>
  <si>
    <t>Один потребитель может иметь более одного энергопринимающего устройства с электроприемниками различных категорий надежности электроснабженияи и присоединенных от сетей различного уровня напряжения</t>
  </si>
  <si>
    <t>**</t>
  </si>
  <si>
    <t>Энергопринимающие устройства потребителей, обеспечиваемые электроэнергией по 1-й и 2-й категориям надежности электроснабжения могут иметь 2 и более точки поставки</t>
  </si>
  <si>
    <t>Динамика (2022-2021 гг.)</t>
  </si>
  <si>
    <t>2.2. Рейтинг структурных единиц сетевой организации по качеству оказания услуг по передаче электрической энергии, а также по качеству электрической энергии за 2022 год</t>
  </si>
  <si>
    <t>Факт 2022</t>
  </si>
  <si>
    <t>Расчистка просек ВЛ 0.4-220 кВ</t>
  </si>
  <si>
    <t>2022г.</t>
  </si>
  <si>
    <t>Дистанционное обслуживание.
пн. - чт. 8.00 - 17.00,
пт. 8.00 - 16.00 
без перерыва</t>
  </si>
  <si>
    <t>Предоставление справочной информации по вопросам оказания услуг сетевой организации;
 Прием и регистрация  обращения потребителя;
 Прием и  консультирование заявлений на технологическое присоединение к электрическим сетям;
 Прием и регистрация жалоб потребителей;
 Прием и консультирование заявок на оказание дополнительных услуг филиалом; 
Прием и регистрация заявлений на оказание услуг Компании;
Прием показаний приборов учета электрической энергии;
Предоставление справочной информации о деятельности сетевой организации по вопросам оказания услуг сетевой организации;
Предоставление консультаций по вопросам оказания услуг сетевой организации;
Предоставление информации о статусе исполнения заявки на оказание услуг (процесса), договора оказания услуг, рассмотрения обращения, содержащего жалобу</t>
  </si>
  <si>
    <t>АО "Кинешемская ГЭС"</t>
  </si>
  <si>
    <t>8-800-250-53-40
8-49331-5-36-84
8-49331-5-34-41</t>
  </si>
  <si>
    <t>Перечень номеров телефонов, выделенных для обслуживания потребителей:
Номера телефонов по вопросам энергоснабжения:
Номера телефонов центра обработки телефонных вызовов:</t>
  </si>
  <si>
    <t>г.Кинешма</t>
  </si>
  <si>
    <t>8-800-250-53-40
kinges@inbox.ru</t>
  </si>
  <si>
    <t>Динамика изменения показателя</t>
  </si>
  <si>
    <t>Показатель средней продолжительности прекращений передачи электрической энергии  (Пsaidi)</t>
  </si>
  <si>
    <t>1.1</t>
  </si>
  <si>
    <t>ВН (110 кВ и выше)</t>
  </si>
  <si>
    <t>1.2</t>
  </si>
  <si>
    <t>СН1 (35-60 кВ)</t>
  </si>
  <si>
    <t>1.3</t>
  </si>
  <si>
    <t>СН2 (1-20 кВ)</t>
  </si>
  <si>
    <t>1.4</t>
  </si>
  <si>
    <t>НН (до 1 кВ)</t>
  </si>
  <si>
    <t>Показатель средней частоты прекращений передачи электрической энергии (Пsaifi)</t>
  </si>
  <si>
    <t>2.1</t>
  </si>
  <si>
    <t>2.2</t>
  </si>
  <si>
    <t>2.3</t>
  </si>
  <si>
    <t>2.4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</si>
  <si>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(Пsaidi, план)</t>
  </si>
  <si>
    <t>3.3</t>
  </si>
  <si>
    <t>3.4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</si>
  <si>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хозяйства)(Пsaifi, план)</t>
  </si>
  <si>
    <t>4.1</t>
  </si>
  <si>
    <t>4.2</t>
  </si>
  <si>
    <t>4.3</t>
  </si>
  <si>
    <t>4.4</t>
  </si>
  <si>
    <t>5.1</t>
  </si>
  <si>
    <t>2.1. Показатели качества услуг по передаче электрической энергии в целом по АО "Кинешемская ГЭС" в отчетном периоде, а также динамика по отношению к году, предшествующему отчетному</t>
  </si>
  <si>
    <t>155813, 
Ивановская обл., г.Кинешма, 
ул. Высокая, д.1</t>
  </si>
  <si>
    <t>1.3. Информация об объектах электросетевого хозяйства АО "Кинешемская ГЭС"</t>
  </si>
  <si>
    <t>1.4. Уровень физического износа объектов электросетевого хозяйства
АО "Кинешемская ГЭС"</t>
  </si>
  <si>
    <t>2.3. Физические объемы ремонта фактически выполненные в 2022 г.АО "Кинешемская ГЭС"</t>
  </si>
  <si>
    <t>1.1. Информация о количестве потребителей услуг по АО "Кинешемская ГЭС" с разбивкой по уровням напряжения, категориям надежности потребителей и типу потребителей</t>
  </si>
  <si>
    <t xml:space="preserve">Идентификационный </t>
  </si>
  <si>
    <t xml:space="preserve">Дата </t>
  </si>
  <si>
    <t>Время</t>
  </si>
  <si>
    <t>Форма обращения</t>
  </si>
  <si>
    <t>Обращения</t>
  </si>
  <si>
    <t>Обращение потребителей, содержащие жалобу</t>
  </si>
  <si>
    <t>Обращение потребителей, содержащие заявку на оказание услуг</t>
  </si>
  <si>
    <t>Факт получения потребителем ответа</t>
  </si>
  <si>
    <t xml:space="preserve">Мероприятия по результатам обращения
</t>
  </si>
  <si>
    <t>номер обращения</t>
  </si>
  <si>
    <t>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</si>
  <si>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</si>
  <si>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</si>
  <si>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</si>
  <si>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</si>
  <si>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Коммерческий учет электрической энергии</t>
  </si>
  <si>
    <t>Качество обслуживания потребителей</t>
  </si>
  <si>
    <t xml:space="preserve"> Прочее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</si>
  <si>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</si>
  <si>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</si>
  <si>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</si>
  <si>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</si>
  <si>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</si>
  <si>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</si>
  <si>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</si>
  <si>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</si>
  <si>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</si>
  <si>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</si>
  <si>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</si>
  <si>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</si>
  <si>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</si>
  <si>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</si>
  <si>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</si>
  <si>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</si>
  <si>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</si>
  <si>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</si>
  <si>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</si>
  <si>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31</t>
  </si>
  <si>
    <t>10.01.2022</t>
  </si>
  <si>
    <t>Мероприятия выполнены</t>
  </si>
  <si>
    <t>Заявка исполнена</t>
  </si>
  <si>
    <t>Консультация</t>
  </si>
  <si>
    <t>12.01.2022</t>
  </si>
  <si>
    <t>14.01.2022</t>
  </si>
  <si>
    <t>26.01.2022</t>
  </si>
  <si>
    <t>28.01.2022</t>
  </si>
  <si>
    <t>03.02.2022</t>
  </si>
  <si>
    <t>06.02.2022</t>
  </si>
  <si>
    <t>08.02.2022</t>
  </si>
  <si>
    <t>11.02.2022</t>
  </si>
  <si>
    <t>15.02.2022</t>
  </si>
  <si>
    <t>16.02.2022</t>
  </si>
  <si>
    <t>02.03.2022</t>
  </si>
  <si>
    <t>14.03.2022</t>
  </si>
  <si>
    <t>15.03.2022</t>
  </si>
  <si>
    <t>21.03.2022</t>
  </si>
  <si>
    <t>24.03.2022</t>
  </si>
  <si>
    <t>25.03.2022</t>
  </si>
  <si>
    <t>29.03.2022</t>
  </si>
  <si>
    <t>31.03.2022</t>
  </si>
  <si>
    <t>02.04.2022</t>
  </si>
  <si>
    <t>06.04.2022</t>
  </si>
  <si>
    <t>07.04.2022</t>
  </si>
  <si>
    <t>08.04.2022</t>
  </si>
  <si>
    <t>12.04.2022</t>
  </si>
  <si>
    <t>13.04.2022</t>
  </si>
  <si>
    <t>18.04.2022</t>
  </si>
  <si>
    <t>19.04.2022</t>
  </si>
  <si>
    <t>21.04.2022</t>
  </si>
  <si>
    <t>06.05.2022</t>
  </si>
  <si>
    <t>12.05.2022</t>
  </si>
  <si>
    <t>14.05.2022</t>
  </si>
  <si>
    <t>15.05.2022</t>
  </si>
  <si>
    <t>17.05.2022</t>
  </si>
  <si>
    <t>18.05.2022</t>
  </si>
  <si>
    <t>20.05.2022</t>
  </si>
  <si>
    <t>24.05.2022</t>
  </si>
  <si>
    <t>25.05.2022</t>
  </si>
  <si>
    <t>30.05.2022</t>
  </si>
  <si>
    <t>31.05.2022</t>
  </si>
  <si>
    <t>01.06.2022</t>
  </si>
  <si>
    <t>02.06.2022</t>
  </si>
  <si>
    <t>03.06.2022</t>
  </si>
  <si>
    <t>04.06.2022</t>
  </si>
  <si>
    <t>05.06.2022</t>
  </si>
  <si>
    <t>07.06.2022</t>
  </si>
  <si>
    <t>09.06.2022</t>
  </si>
  <si>
    <t>10.06.2022</t>
  </si>
  <si>
    <t>17.06.2022</t>
  </si>
  <si>
    <t>18.06.2022</t>
  </si>
  <si>
    <t>19.06.2022</t>
  </si>
  <si>
    <t>20.06.2022</t>
  </si>
  <si>
    <t>21.06.2022</t>
  </si>
  <si>
    <t>22.06.2022</t>
  </si>
  <si>
    <t>24.06.2022</t>
  </si>
  <si>
    <t>28.06.2022</t>
  </si>
  <si>
    <t>29.06.2022</t>
  </si>
  <si>
    <t>01.07.2022</t>
  </si>
  <si>
    <t>06.07.2022</t>
  </si>
  <si>
    <t>15.07.2022</t>
  </si>
  <si>
    <t>25.07.2022</t>
  </si>
  <si>
    <t>05.08.2022</t>
  </si>
  <si>
    <t>12.08.2022</t>
  </si>
  <si>
    <t>22.08.2022</t>
  </si>
  <si>
    <t>24.08.2022</t>
  </si>
  <si>
    <t>31.08.2022</t>
  </si>
  <si>
    <t>20.09.2022</t>
  </si>
  <si>
    <t>23.09.2022</t>
  </si>
  <si>
    <t>26.09.2022</t>
  </si>
  <si>
    <t>10.10.2022</t>
  </si>
  <si>
    <t>25.10.2022</t>
  </si>
  <si>
    <t>31.10.2022</t>
  </si>
  <si>
    <t>07.11.2022</t>
  </si>
  <si>
    <t>09.11.2022</t>
  </si>
  <si>
    <t>21.11.2022</t>
  </si>
  <si>
    <t>24.11.2022</t>
  </si>
  <si>
    <t>05.12.2022</t>
  </si>
  <si>
    <t>06.12.2022</t>
  </si>
  <si>
    <t>08.12.2022</t>
  </si>
  <si>
    <t>26.12.2022</t>
  </si>
  <si>
    <t>28.12.2022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</si>
</sst>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0000"/>
    <numFmt numFmtId="166" formatCode="[$-10419]0;\(0\);&quot;0&quot;"/>
    <numFmt numFmtId="167" formatCode="[h]:mm:ss;@"/>
    <numFmt numFmtId="168" formatCode="0.000"/>
    <numFmt numFmtId="169" formatCode="[$-F400]h:mm:ss\ AM/PM"/>
    <numFmt numFmtId="170" formatCode="[$-10419]0;\(0\);&quot;₽&quot;"/>
  </numFmts>
  <fonts count="2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B0C4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4" fillId="0" borderId="0"/>
    <xf numFmtId="0" fontId="25" fillId="0" borderId="0"/>
  </cellStyleXfs>
  <cellXfs count="230">
    <xf numFmtId="0" fontId="0" fillId="0" borderId="0" xfId="0" applyFont="1" applyFill="1" applyBorder="1"/>
    <xf numFmtId="0" fontId="7" fillId="0" borderId="0" xfId="0" applyFont="1" applyFill="1" applyBorder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7" fillId="0" borderId="0" xfId="0" applyFont="1"/>
    <xf numFmtId="0" fontId="12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/>
    <xf numFmtId="2" fontId="6" fillId="3" borderId="1" xfId="0" applyNumberFormat="1" applyFont="1" applyFill="1" applyBorder="1" applyAlignment="1" applyProtection="1">
      <alignment horizontal="center"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/>
    </xf>
    <xf numFmtId="14" fontId="6" fillId="2" borderId="1" xfId="0" applyNumberFormat="1" applyFont="1" applyFill="1" applyBorder="1" applyAlignment="1" applyProtection="1">
      <alignment horizontal="right" vertical="center" wrapText="1"/>
    </xf>
    <xf numFmtId="0" fontId="16" fillId="0" borderId="0" xfId="0" applyFont="1" applyFill="1" applyBorder="1"/>
    <xf numFmtId="0" fontId="8" fillId="0" borderId="0" xfId="0" applyFont="1"/>
    <xf numFmtId="0" fontId="6" fillId="0" borderId="0" xfId="0" applyFont="1" applyFill="1" applyBorder="1"/>
    <xf numFmtId="0" fontId="9" fillId="2" borderId="0" xfId="0" applyFont="1" applyFill="1" applyBorder="1"/>
    <xf numFmtId="0" fontId="17" fillId="0" borderId="0" xfId="0" applyFont="1" applyFill="1" applyBorder="1"/>
    <xf numFmtId="49" fontId="6" fillId="0" borderId="0" xfId="0" applyNumberFormat="1" applyFont="1" applyFill="1" applyBorder="1"/>
    <xf numFmtId="164" fontId="6" fillId="2" borderId="1" xfId="0" applyNumberFormat="1" applyFont="1" applyFill="1" applyBorder="1" applyAlignment="1" applyProtection="1">
      <alignment horizontal="right" vertical="center" wrapText="1"/>
    </xf>
    <xf numFmtId="3" fontId="6" fillId="2" borderId="1" xfId="0" applyNumberFormat="1" applyFont="1" applyFill="1" applyBorder="1" applyAlignment="1" applyProtection="1">
      <alignment horizontal="right" vertical="center" wrapText="1"/>
    </xf>
    <xf numFmtId="0" fontId="18" fillId="0" borderId="10" xfId="0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22" fillId="2" borderId="16" xfId="1" applyNumberFormat="1" applyFont="1" applyFill="1" applyBorder="1" applyAlignment="1">
      <alignment horizontal="center" vertical="center" wrapText="1" readingOrder="1"/>
    </xf>
    <xf numFmtId="0" fontId="22" fillId="2" borderId="14" xfId="1" applyNumberFormat="1" applyFont="1" applyFill="1" applyBorder="1" applyAlignment="1">
      <alignment horizontal="center" vertical="center" wrapText="1" readingOrder="1"/>
    </xf>
    <xf numFmtId="0" fontId="8" fillId="4" borderId="14" xfId="1" applyNumberFormat="1" applyFont="1" applyFill="1" applyBorder="1" applyAlignment="1">
      <alignment horizontal="center" vertical="center" wrapText="1" readingOrder="1"/>
    </xf>
    <xf numFmtId="0" fontId="7" fillId="4" borderId="14" xfId="1" applyNumberFormat="1" applyFont="1" applyFill="1" applyBorder="1" applyAlignment="1">
      <alignment horizontal="center" vertical="top" wrapText="1" readingOrder="1"/>
    </xf>
    <xf numFmtId="3" fontId="1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/>
    </xf>
    <xf numFmtId="9" fontId="7" fillId="0" borderId="1" xfId="0" applyNumberFormat="1" applyFont="1" applyFill="1" applyBorder="1" applyAlignment="1">
      <alignment horizontal="center"/>
    </xf>
    <xf numFmtId="9" fontId="11" fillId="2" borderId="1" xfId="0" applyNumberFormat="1" applyFont="1" applyFill="1" applyBorder="1" applyAlignment="1" applyProtection="1">
      <alignment horizontal="right" vertical="center" wrapText="1"/>
    </xf>
    <xf numFmtId="0" fontId="7" fillId="4" borderId="13" xfId="1" applyNumberFormat="1" applyFont="1" applyFill="1" applyBorder="1" applyAlignment="1">
      <alignment horizontal="center" vertical="top" wrapText="1" readingOrder="1"/>
    </xf>
    <xf numFmtId="164" fontId="11" fillId="2" borderId="1" xfId="0" applyNumberFormat="1" applyFont="1" applyFill="1" applyBorder="1" applyAlignment="1" applyProtection="1">
      <alignment horizontal="right" vertical="center" wrapText="1"/>
    </xf>
    <xf numFmtId="3" fontId="11" fillId="2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top"/>
    </xf>
    <xf numFmtId="165" fontId="12" fillId="0" borderId="1" xfId="0" applyNumberFormat="1" applyFont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19" fillId="2" borderId="14" xfId="1" applyNumberFormat="1" applyFont="1" applyFill="1" applyBorder="1" applyAlignment="1">
      <alignment horizontal="center" vertical="center" wrapText="1" readingOrder="1"/>
    </xf>
    <xf numFmtId="0" fontId="20" fillId="2" borderId="14" xfId="1" applyNumberFormat="1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3" fontId="12" fillId="2" borderId="17" xfId="0" applyNumberFormat="1" applyFont="1" applyFill="1" applyBorder="1" applyAlignment="1">
      <alignment horizontal="center" vertical="center" wrapText="1"/>
    </xf>
    <xf numFmtId="3" fontId="12" fillId="2" borderId="24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 wrapText="1"/>
    </xf>
    <xf numFmtId="3" fontId="12" fillId="6" borderId="17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12" fillId="6" borderId="24" xfId="0" applyNumberFormat="1" applyFont="1" applyFill="1" applyBorder="1" applyAlignment="1">
      <alignment horizontal="center" vertical="center" wrapText="1"/>
    </xf>
    <xf numFmtId="3" fontId="12" fillId="6" borderId="1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32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2" borderId="33" xfId="1" applyNumberFormat="1" applyFont="1" applyFill="1" applyBorder="1" applyAlignment="1">
      <alignment horizontal="center" vertical="center" wrapText="1" readingOrder="1"/>
    </xf>
    <xf numFmtId="0" fontId="7" fillId="2" borderId="34" xfId="1" applyNumberFormat="1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0" fontId="26" fillId="0" borderId="19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166" fontId="6" fillId="2" borderId="0" xfId="0" applyNumberFormat="1" applyFont="1" applyFill="1" applyBorder="1"/>
    <xf numFmtId="0" fontId="20" fillId="0" borderId="14" xfId="1" applyNumberFormat="1" applyFont="1" applyFill="1" applyBorder="1" applyAlignment="1">
      <alignment horizontal="center" vertical="top" wrapText="1" readingOrder="1"/>
    </xf>
    <xf numFmtId="0" fontId="20" fillId="0" borderId="14" xfId="1" applyNumberFormat="1" applyFont="1" applyFill="1" applyBorder="1" applyAlignment="1">
      <alignment vertical="top" wrapText="1" readingOrder="1"/>
    </xf>
    <xf numFmtId="166" fontId="22" fillId="0" borderId="15" xfId="1" applyNumberFormat="1" applyFont="1" applyFill="1" applyBorder="1" applyAlignment="1">
      <alignment horizontal="center" vertical="center" wrapText="1" readingOrder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166" fontId="22" fillId="0" borderId="1" xfId="1" applyNumberFormat="1" applyFont="1" applyFill="1" applyBorder="1" applyAlignment="1">
      <alignment horizontal="center" vertical="center" wrapText="1" readingOrder="1"/>
    </xf>
    <xf numFmtId="166" fontId="22" fillId="0" borderId="17" xfId="1" applyNumberFormat="1" applyFont="1" applyFill="1" applyBorder="1" applyAlignment="1">
      <alignment horizontal="center" vertical="center" wrapText="1" readingOrder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12" fillId="2" borderId="0" xfId="0" applyFont="1" applyFill="1" applyAlignment="1">
      <alignment horizontal="left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0" borderId="25" xfId="0" applyNumberFormat="1" applyFont="1" applyFill="1" applyBorder="1" applyAlignment="1">
      <alignment horizontal="center" vertical="center" wrapText="1"/>
    </xf>
    <xf numFmtId="3" fontId="12" fillId="0" borderId="28" xfId="0" applyNumberFormat="1" applyFont="1" applyFill="1" applyBorder="1" applyAlignment="1">
      <alignment horizontal="center" vertical="center" wrapText="1"/>
    </xf>
    <xf numFmtId="3" fontId="12" fillId="0" borderId="30" xfId="0" applyNumberFormat="1" applyFont="1" applyFill="1" applyBorder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2" borderId="23" xfId="0" applyNumberFormat="1" applyFont="1" applyFill="1" applyBorder="1" applyAlignment="1">
      <alignment horizontal="center" vertical="center" wrapText="1"/>
    </xf>
    <xf numFmtId="3" fontId="12" fillId="2" borderId="26" xfId="0" applyNumberFormat="1" applyFont="1" applyFill="1" applyBorder="1" applyAlignment="1">
      <alignment horizontal="center" vertical="center" wrapText="1"/>
    </xf>
    <xf numFmtId="3" fontId="12" fillId="2" borderId="29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2" applyFont="1" applyAlignment="1">
      <alignment horizontal="left"/>
    </xf>
    <xf numFmtId="4" fontId="11" fillId="2" borderId="11" xfId="0" applyNumberFormat="1" applyFont="1" applyFill="1" applyBorder="1" applyAlignment="1" applyProtection="1">
      <alignment horizontal="center" vertical="center" wrapText="1"/>
    </xf>
    <xf numFmtId="4" fontId="11" fillId="2" borderId="1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10" fillId="0" borderId="0" xfId="4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vertical="top" wrapText="1" readingOrder="1"/>
    </xf>
    <xf numFmtId="0" fontId="6" fillId="2" borderId="0" xfId="0" applyFont="1" applyFill="1" applyBorder="1"/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2" fillId="0" borderId="1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23" fillId="0" borderId="14" xfId="1" applyNumberFormat="1" applyFont="1" applyFill="1" applyBorder="1" applyAlignment="1">
      <alignment vertical="top" wrapText="1" readingOrder="1"/>
    </xf>
    <xf numFmtId="0" fontId="22" fillId="0" borderId="14" xfId="1" applyNumberFormat="1" applyFont="1" applyFill="1" applyBorder="1" applyAlignment="1">
      <alignment horizontal="center" vertical="center" wrapText="1" readingOrder="1"/>
    </xf>
    <xf numFmtId="166" fontId="22" fillId="0" borderId="14" xfId="1" applyNumberFormat="1" applyFont="1" applyFill="1" applyBorder="1" applyAlignment="1">
      <alignment horizontal="center" vertical="center" wrapText="1" readingOrder="1"/>
    </xf>
    <xf numFmtId="0" fontId="23" fillId="0" borderId="15" xfId="1" applyNumberFormat="1" applyFont="1" applyFill="1" applyBorder="1" applyAlignment="1">
      <alignment vertical="top" wrapText="1" readingOrder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 wrapText="1" readingOrder="1"/>
    </xf>
    <xf numFmtId="169" fontId="7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/>
    </xf>
    <xf numFmtId="0" fontId="7" fillId="7" borderId="1" xfId="1" applyNumberFormat="1" applyFont="1" applyFill="1" applyBorder="1" applyAlignment="1">
      <alignment horizontal="center" wrapText="1" readingOrder="1"/>
    </xf>
    <xf numFmtId="0" fontId="6" fillId="7" borderId="1" xfId="1" applyNumberFormat="1" applyFont="1" applyFill="1" applyBorder="1" applyAlignment="1">
      <alignment horizontal="center" wrapText="1"/>
    </xf>
    <xf numFmtId="0" fontId="7" fillId="8" borderId="1" xfId="1" applyNumberFormat="1" applyFont="1" applyFill="1" applyBorder="1" applyAlignment="1">
      <alignment horizontal="center" wrapText="1" readingOrder="1"/>
    </xf>
    <xf numFmtId="0" fontId="6" fillId="8" borderId="1" xfId="1" applyNumberFormat="1" applyFont="1" applyFill="1" applyBorder="1" applyAlignment="1">
      <alignment horizontal="center" wrapText="1"/>
    </xf>
    <xf numFmtId="0" fontId="7" fillId="9" borderId="1" xfId="1" applyNumberFormat="1" applyFont="1" applyFill="1" applyBorder="1" applyAlignment="1">
      <alignment horizontal="center" wrapText="1" readingOrder="1"/>
    </xf>
    <xf numFmtId="0" fontId="6" fillId="9" borderId="1" xfId="1" applyNumberFormat="1" applyFont="1" applyFill="1" applyBorder="1" applyAlignment="1">
      <alignment horizontal="center" wrapText="1"/>
    </xf>
    <xf numFmtId="0" fontId="7" fillId="7" borderId="1" xfId="1" applyNumberFormat="1" applyFont="1" applyFill="1" applyBorder="1" applyAlignment="1">
      <alignment horizontal="center" wrapText="1" readingOrder="1"/>
    </xf>
    <xf numFmtId="0" fontId="7" fillId="8" borderId="1" xfId="1" applyNumberFormat="1" applyFont="1" applyFill="1" applyBorder="1" applyAlignment="1">
      <alignment horizontal="center" wrapText="1" readingOrder="1"/>
    </xf>
    <xf numFmtId="0" fontId="7" fillId="9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169" fontId="7" fillId="0" borderId="1" xfId="1" applyNumberFormat="1" applyFont="1" applyFill="1" applyBorder="1" applyAlignment="1">
      <alignment horizontal="center" vertical="center" wrapText="1" readingOrder="1"/>
    </xf>
    <xf numFmtId="0" fontId="7" fillId="7" borderId="1" xfId="1" applyNumberFormat="1" applyFont="1" applyFill="1" applyBorder="1" applyAlignment="1">
      <alignment horizontal="center" vertical="center" wrapText="1" readingOrder="1"/>
    </xf>
    <xf numFmtId="0" fontId="7" fillId="8" borderId="1" xfId="1" applyNumberFormat="1" applyFont="1" applyFill="1" applyBorder="1" applyAlignment="1">
      <alignment horizontal="center" vertical="center" wrapText="1" readingOrder="1"/>
    </xf>
    <xf numFmtId="0" fontId="7" fillId="9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readingOrder="1"/>
    </xf>
    <xf numFmtId="0" fontId="27" fillId="0" borderId="1" xfId="0" applyFont="1" applyFill="1" applyBorder="1" applyAlignment="1">
      <alignment horizontal="center" vertical="center" wrapText="1" readingOrder="1"/>
    </xf>
    <xf numFmtId="170" fontId="7" fillId="0" borderId="1" xfId="1" applyNumberFormat="1" applyFont="1" applyFill="1" applyBorder="1" applyAlignment="1">
      <alignment horizontal="center" vertical="center" wrapText="1" readingOrder="1"/>
    </xf>
    <xf numFmtId="14" fontId="6" fillId="0" borderId="1" xfId="0" applyNumberFormat="1" applyFont="1" applyFill="1" applyBorder="1" applyAlignment="1">
      <alignment horizontal="center" vertical="center" readingOrder="1"/>
    </xf>
    <xf numFmtId="0" fontId="27" fillId="0" borderId="11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readingOrder="1"/>
    </xf>
    <xf numFmtId="17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14" fontId="7" fillId="0" borderId="1" xfId="0" applyNumberFormat="1" applyFont="1" applyFill="1" applyBorder="1" applyAlignment="1">
      <alignment horizontal="center" vertical="center" readingOrder="1"/>
    </xf>
    <xf numFmtId="14" fontId="6" fillId="0" borderId="11" xfId="0" applyNumberFormat="1" applyFont="1" applyFill="1" applyBorder="1" applyAlignment="1">
      <alignment horizontal="center" vertical="center" readingOrder="1"/>
    </xf>
    <xf numFmtId="14" fontId="27" fillId="0" borderId="1" xfId="0" applyNumberFormat="1" applyFont="1" applyFill="1" applyBorder="1" applyAlignment="1">
      <alignment horizontal="center" vertical="center" wrapText="1" readingOrder="1"/>
    </xf>
    <xf numFmtId="14" fontId="7" fillId="0" borderId="11" xfId="0" applyNumberFormat="1" applyFont="1" applyFill="1" applyBorder="1" applyAlignment="1">
      <alignment horizontal="center" vertical="center" readingOrder="1"/>
    </xf>
  </cellXfs>
  <cellStyles count="8">
    <cellStyle name="Normal" xfId="1"/>
    <cellStyle name="Обычный" xfId="0" builtinId="0"/>
    <cellStyle name="Обычный 10" xfId="6"/>
    <cellStyle name="Обычный 2" xfId="2"/>
    <cellStyle name="Обычный 2 2" xfId="4"/>
    <cellStyle name="Обычный 3" xfId="3"/>
    <cellStyle name="Обычный 37" xfId="5"/>
    <cellStyle name="Обычный 6" xfId="7"/>
  </cellStyles>
  <dxfs count="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" name="Рисунок 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3" name="Рисунок 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323850</xdr:colOff>
      <xdr:row>3</xdr:row>
      <xdr:rowOff>1438275</xdr:rowOff>
    </xdr:from>
    <xdr:to>
      <xdr:col>13</xdr:col>
      <xdr:colOff>314325</xdr:colOff>
      <xdr:row>4</xdr:row>
      <xdr:rowOff>180975</xdr:rowOff>
    </xdr:to>
    <xdr:pic>
      <xdr:nvPicPr>
        <xdr:cNvPr id="4" name="Рисунок 3" descr="base_1_181974_14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2009775"/>
          <a:ext cx="6000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361950</xdr:colOff>
      <xdr:row>3</xdr:row>
      <xdr:rowOff>1428750</xdr:rowOff>
    </xdr:from>
    <xdr:to>
      <xdr:col>17</xdr:col>
      <xdr:colOff>352425</xdr:colOff>
      <xdr:row>4</xdr:row>
      <xdr:rowOff>171450</xdr:rowOff>
    </xdr:to>
    <xdr:pic>
      <xdr:nvPicPr>
        <xdr:cNvPr id="5" name="Рисунок 4" descr="base_1_181974_15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7525" y="2000250"/>
          <a:ext cx="6000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6" name="Рисунок 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7" name="Рисунок 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361950</xdr:colOff>
      <xdr:row>3</xdr:row>
      <xdr:rowOff>1428750</xdr:rowOff>
    </xdr:from>
    <xdr:to>
      <xdr:col>17</xdr:col>
      <xdr:colOff>352425</xdr:colOff>
      <xdr:row>4</xdr:row>
      <xdr:rowOff>171450</xdr:rowOff>
    </xdr:to>
    <xdr:pic>
      <xdr:nvPicPr>
        <xdr:cNvPr id="9" name="Рисунок 8" descr="base_1_181974_15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7525" y="2000250"/>
          <a:ext cx="6000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14" name="Рисунок 1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15" name="Рисунок 1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16" name="Рисунок 1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17" name="Рисунок 1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1" name="Рисунок 20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22" name="Рисунок 21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3" name="Рисунок 22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24" name="Рисунок 23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6" name="Рисунок 2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27" name="Рисунок 2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8" name="Рисунок 27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29" name="Рисунок 28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33" name="Рисунок 32" descr="base_1_181974_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34" name="Рисунок 33" descr="base_1_181974_1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35" name="Рисунок 34" descr="base_1_181974_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36" name="Рисунок 35" descr="base_1_181974_1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25" name="Рисунок 24" descr="base_1_181974_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30" name="Рисунок 29" descr="base_1_181974_1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3</xdr:row>
      <xdr:rowOff>914400</xdr:rowOff>
    </xdr:from>
    <xdr:to>
      <xdr:col>6</xdr:col>
      <xdr:colOff>66675</xdr:colOff>
      <xdr:row>3</xdr:row>
      <xdr:rowOff>1143000</xdr:rowOff>
    </xdr:to>
    <xdr:pic>
      <xdr:nvPicPr>
        <xdr:cNvPr id="31" name="Рисунок 30" descr="base_1_181974_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409575</xdr:colOff>
      <xdr:row>3</xdr:row>
      <xdr:rowOff>1028700</xdr:rowOff>
    </xdr:from>
    <xdr:to>
      <xdr:col>9</xdr:col>
      <xdr:colOff>180975</xdr:colOff>
      <xdr:row>3</xdr:row>
      <xdr:rowOff>1257300</xdr:rowOff>
    </xdr:to>
    <xdr:pic>
      <xdr:nvPicPr>
        <xdr:cNvPr id="32" name="Рисунок 31" descr="base_1_181974_1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07%20-%20&#1048;&#1053;&#1060;&#1054;&#1056;&#1052;&#1040;&#1062;&#1048;&#1071;%20&#1054;&#1041;%20&#1054;&#1058;&#1050;&#1051;&#1070;&#1063;&#1045;&#1053;&#1048;&#1071;&#1061;\&#1053;&#1040;&#1044;&#1045;&#1046;&#1053;&#1054;&#1057;&#1058;&#1068;\&#1040;&#1056;&#1061;&#1048;&#1042;\2022%20&#1075;&#1086;&#1076;%20&#1046;&#1091;&#1088;&#1085;&#1072;&#1083;%20&#1086;&#1090;&#1082;&#1083;&#1102;&#1095;&#1077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8.1"/>
      <sheetName val="Форма 8.2"/>
      <sheetName val="Форма 8.3"/>
      <sheetName val="Таблица 2.1"/>
      <sheetName val="Печать табл.2.1"/>
      <sheetName val="Для годового отчета"/>
    </sheetNames>
    <sheetDataSet>
      <sheetData sheetId="0"/>
      <sheetData sheetId="1"/>
      <sheetData sheetId="2"/>
      <sheetData sheetId="3">
        <row r="5">
          <cell r="C5">
            <v>0.18952271984308597</v>
          </cell>
          <cell r="D5">
            <v>1.0733499509643671</v>
          </cell>
          <cell r="E5">
            <v>0.68020594965675052</v>
          </cell>
        </row>
        <row r="6">
          <cell r="C6">
            <v>1.1441647597254005E-3</v>
          </cell>
          <cell r="D6">
            <v>1.7641386073880352E-2</v>
          </cell>
          <cell r="E6">
            <v>1.1196469434455705E-2</v>
          </cell>
        </row>
        <row r="7">
          <cell r="C7">
            <v>0.19606080418437397</v>
          </cell>
          <cell r="D7">
            <v>1.1021681922196793</v>
          </cell>
          <cell r="E7">
            <v>0.69736842105263153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8-800-220-0-220Klopova.OA@iv.mrsk-cp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13"/>
  <sheetViews>
    <sheetView topLeftCell="Q1" workbookViewId="0">
      <selection activeCell="W15" sqref="W15"/>
    </sheetView>
  </sheetViews>
  <sheetFormatPr defaultRowHeight="15" x14ac:dyDescent="0.25"/>
  <cols>
    <col min="1" max="1" width="5.42578125" customWidth="1"/>
    <col min="2" max="2" width="17.5703125" customWidth="1"/>
    <col min="3" max="3" width="15.140625" customWidth="1"/>
    <col min="4" max="7" width="14.42578125" customWidth="1"/>
    <col min="8" max="9" width="13.85546875" customWidth="1"/>
  </cols>
  <sheetData>
    <row r="1" spans="1:45" ht="30.75" customHeight="1" x14ac:dyDescent="0.25">
      <c r="A1" s="153" t="s">
        <v>246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45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45" ht="15" customHeight="1" x14ac:dyDescent="0.25">
      <c r="A3" s="136" t="s">
        <v>186</v>
      </c>
      <c r="B3" s="136" t="s">
        <v>187</v>
      </c>
      <c r="C3" s="136" t="s">
        <v>188</v>
      </c>
      <c r="D3" s="139">
        <v>2021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  <c r="R3" s="132">
        <v>2022</v>
      </c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  <c r="AF3" s="112" t="s">
        <v>205</v>
      </c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</row>
    <row r="4" spans="1:45" ht="15" customHeight="1" x14ac:dyDescent="0.25">
      <c r="A4" s="137"/>
      <c r="B4" s="137"/>
      <c r="C4" s="137"/>
      <c r="D4" s="136" t="s">
        <v>189</v>
      </c>
      <c r="E4" s="136" t="s">
        <v>190</v>
      </c>
      <c r="F4" s="139" t="s">
        <v>11</v>
      </c>
      <c r="G4" s="139"/>
      <c r="H4" s="139"/>
      <c r="I4" s="139"/>
      <c r="J4" s="139"/>
      <c r="K4" s="139"/>
      <c r="L4" s="139" t="s">
        <v>191</v>
      </c>
      <c r="M4" s="139"/>
      <c r="N4" s="139"/>
      <c r="O4" s="139"/>
      <c r="P4" s="139"/>
      <c r="Q4" s="140"/>
      <c r="R4" s="141" t="s">
        <v>189</v>
      </c>
      <c r="S4" s="106" t="s">
        <v>190</v>
      </c>
      <c r="T4" s="145" t="s">
        <v>11</v>
      </c>
      <c r="U4" s="145"/>
      <c r="V4" s="145"/>
      <c r="W4" s="145"/>
      <c r="X4" s="145"/>
      <c r="Y4" s="145"/>
      <c r="Z4" s="145" t="s">
        <v>191</v>
      </c>
      <c r="AA4" s="145"/>
      <c r="AB4" s="145"/>
      <c r="AC4" s="145"/>
      <c r="AD4" s="145"/>
      <c r="AE4" s="146"/>
      <c r="AF4" s="147" t="s">
        <v>189</v>
      </c>
      <c r="AG4" s="108" t="s">
        <v>190</v>
      </c>
      <c r="AH4" s="135" t="s">
        <v>11</v>
      </c>
      <c r="AI4" s="135"/>
      <c r="AJ4" s="135"/>
      <c r="AK4" s="135"/>
      <c r="AL4" s="135"/>
      <c r="AM4" s="135"/>
      <c r="AN4" s="135" t="s">
        <v>191</v>
      </c>
      <c r="AO4" s="135"/>
      <c r="AP4" s="135"/>
      <c r="AQ4" s="135"/>
      <c r="AR4" s="135"/>
      <c r="AS4" s="135"/>
    </row>
    <row r="5" spans="1:45" ht="15" customHeight="1" x14ac:dyDescent="0.25">
      <c r="A5" s="137"/>
      <c r="B5" s="137"/>
      <c r="C5" s="137"/>
      <c r="D5" s="137"/>
      <c r="E5" s="137"/>
      <c r="F5" s="136" t="s">
        <v>192</v>
      </c>
      <c r="G5" s="140" t="s">
        <v>193</v>
      </c>
      <c r="H5" s="151"/>
      <c r="I5" s="151"/>
      <c r="J5" s="151"/>
      <c r="K5" s="152"/>
      <c r="L5" s="136" t="s">
        <v>192</v>
      </c>
      <c r="M5" s="140" t="s">
        <v>193</v>
      </c>
      <c r="N5" s="151"/>
      <c r="O5" s="151"/>
      <c r="P5" s="151"/>
      <c r="Q5" s="151"/>
      <c r="R5" s="142"/>
      <c r="S5" s="144"/>
      <c r="T5" s="106" t="s">
        <v>192</v>
      </c>
      <c r="U5" s="113" t="s">
        <v>193</v>
      </c>
      <c r="V5" s="114"/>
      <c r="W5" s="114"/>
      <c r="X5" s="114"/>
      <c r="Y5" s="115"/>
      <c r="Z5" s="106" t="s">
        <v>192</v>
      </c>
      <c r="AA5" s="113" t="s">
        <v>193</v>
      </c>
      <c r="AB5" s="114"/>
      <c r="AC5" s="114"/>
      <c r="AD5" s="114"/>
      <c r="AE5" s="116"/>
      <c r="AF5" s="148"/>
      <c r="AG5" s="150"/>
      <c r="AH5" s="108" t="s">
        <v>192</v>
      </c>
      <c r="AI5" s="110" t="s">
        <v>193</v>
      </c>
      <c r="AJ5" s="111"/>
      <c r="AK5" s="111"/>
      <c r="AL5" s="111"/>
      <c r="AM5" s="112"/>
      <c r="AN5" s="108" t="s">
        <v>192</v>
      </c>
      <c r="AO5" s="110" t="s">
        <v>193</v>
      </c>
      <c r="AP5" s="111"/>
      <c r="AQ5" s="111"/>
      <c r="AR5" s="111"/>
      <c r="AS5" s="112"/>
    </row>
    <row r="6" spans="1:45" ht="38.25" x14ac:dyDescent="0.25">
      <c r="A6" s="138"/>
      <c r="B6" s="138"/>
      <c r="C6" s="138"/>
      <c r="D6" s="138"/>
      <c r="E6" s="138"/>
      <c r="F6" s="138"/>
      <c r="G6" s="53" t="s">
        <v>3</v>
      </c>
      <c r="H6" s="53" t="s">
        <v>33</v>
      </c>
      <c r="I6" s="53" t="s">
        <v>194</v>
      </c>
      <c r="J6" s="53" t="s">
        <v>195</v>
      </c>
      <c r="K6" s="53" t="s">
        <v>196</v>
      </c>
      <c r="L6" s="138"/>
      <c r="M6" s="53" t="s">
        <v>3</v>
      </c>
      <c r="N6" s="53" t="s">
        <v>33</v>
      </c>
      <c r="O6" s="53" t="s">
        <v>194</v>
      </c>
      <c r="P6" s="53" t="s">
        <v>195</v>
      </c>
      <c r="Q6" s="61" t="s">
        <v>196</v>
      </c>
      <c r="R6" s="143"/>
      <c r="S6" s="107"/>
      <c r="T6" s="107"/>
      <c r="U6" s="62" t="s">
        <v>3</v>
      </c>
      <c r="V6" s="62" t="s">
        <v>33</v>
      </c>
      <c r="W6" s="62" t="s">
        <v>194</v>
      </c>
      <c r="X6" s="62" t="s">
        <v>195</v>
      </c>
      <c r="Y6" s="62" t="s">
        <v>196</v>
      </c>
      <c r="Z6" s="107"/>
      <c r="AA6" s="62" t="s">
        <v>3</v>
      </c>
      <c r="AB6" s="62" t="s">
        <v>33</v>
      </c>
      <c r="AC6" s="62" t="s">
        <v>194</v>
      </c>
      <c r="AD6" s="62" t="s">
        <v>195</v>
      </c>
      <c r="AE6" s="63" t="s">
        <v>196</v>
      </c>
      <c r="AF6" s="149"/>
      <c r="AG6" s="109"/>
      <c r="AH6" s="109"/>
      <c r="AI6" s="11" t="s">
        <v>3</v>
      </c>
      <c r="AJ6" s="11" t="s">
        <v>33</v>
      </c>
      <c r="AK6" s="11" t="s">
        <v>194</v>
      </c>
      <c r="AL6" s="11" t="s">
        <v>195</v>
      </c>
      <c r="AM6" s="11" t="s">
        <v>196</v>
      </c>
      <c r="AN6" s="109"/>
      <c r="AO6" s="11" t="s">
        <v>3</v>
      </c>
      <c r="AP6" s="11" t="s">
        <v>33</v>
      </c>
      <c r="AQ6" s="11" t="s">
        <v>194</v>
      </c>
      <c r="AR6" s="11" t="s">
        <v>195</v>
      </c>
      <c r="AS6" s="11" t="s">
        <v>196</v>
      </c>
    </row>
    <row r="7" spans="1:45" x14ac:dyDescent="0.25">
      <c r="A7" s="154">
        <v>1</v>
      </c>
      <c r="B7" s="154" t="s">
        <v>212</v>
      </c>
      <c r="C7" s="54" t="s">
        <v>197</v>
      </c>
      <c r="D7" s="117">
        <f>F7+L7</f>
        <v>9452</v>
      </c>
      <c r="E7" s="55">
        <f>G7+M7</f>
        <v>2</v>
      </c>
      <c r="F7" s="129">
        <f>T7-8</f>
        <v>815</v>
      </c>
      <c r="G7" s="57">
        <f>SUM(H7:K7)</f>
        <v>2</v>
      </c>
      <c r="H7" s="57">
        <v>0</v>
      </c>
      <c r="I7" s="57">
        <v>0</v>
      </c>
      <c r="J7" s="57">
        <v>2</v>
      </c>
      <c r="K7" s="55">
        <v>0</v>
      </c>
      <c r="L7" s="117">
        <f>Z7-15</f>
        <v>8637</v>
      </c>
      <c r="M7" s="55">
        <f>SUM(N7:Q7)</f>
        <v>0</v>
      </c>
      <c r="N7" s="55">
        <v>0</v>
      </c>
      <c r="O7" s="55">
        <v>0</v>
      </c>
      <c r="P7" s="55">
        <v>0</v>
      </c>
      <c r="Q7" s="64">
        <v>0</v>
      </c>
      <c r="R7" s="126">
        <f>T7+Z7</f>
        <v>9475</v>
      </c>
      <c r="S7" s="55">
        <f>U7+AA7</f>
        <v>2</v>
      </c>
      <c r="T7" s="129">
        <f>5+39+779</f>
        <v>823</v>
      </c>
      <c r="U7" s="99">
        <f>SUM(V7:Y7)</f>
        <v>2</v>
      </c>
      <c r="V7" s="55">
        <v>0</v>
      </c>
      <c r="W7" s="55">
        <v>0</v>
      </c>
      <c r="X7" s="55">
        <v>2</v>
      </c>
      <c r="Y7" s="55">
        <v>0</v>
      </c>
      <c r="Z7" s="117">
        <v>8652</v>
      </c>
      <c r="AA7" s="99">
        <f>SUM(AB7:AE7)</f>
        <v>0</v>
      </c>
      <c r="AB7" s="55">
        <v>0</v>
      </c>
      <c r="AC7" s="55">
        <v>0</v>
      </c>
      <c r="AD7" s="55">
        <v>0</v>
      </c>
      <c r="AE7" s="65">
        <v>0</v>
      </c>
      <c r="AF7" s="120">
        <f>AH7+AN7</f>
        <v>23</v>
      </c>
      <c r="AG7" s="56">
        <f>AI7+AO7</f>
        <v>0</v>
      </c>
      <c r="AH7" s="123">
        <f>T7-F7</f>
        <v>8</v>
      </c>
      <c r="AI7" s="56">
        <f>SUM(AJ7:AM7)</f>
        <v>0</v>
      </c>
      <c r="AJ7" s="56">
        <f>V7-H7</f>
        <v>0</v>
      </c>
      <c r="AK7" s="56">
        <f t="shared" ref="AK7:AM9" si="0">W7-I7</f>
        <v>0</v>
      </c>
      <c r="AL7" s="56">
        <f t="shared" si="0"/>
        <v>0</v>
      </c>
      <c r="AM7" s="56">
        <f t="shared" si="0"/>
        <v>0</v>
      </c>
      <c r="AN7" s="123">
        <f>Z7-L7</f>
        <v>15</v>
      </c>
      <c r="AO7" s="56">
        <f>SUM(AP7:AS7)</f>
        <v>0</v>
      </c>
      <c r="AP7" s="56">
        <f>AB7-N7</f>
        <v>0</v>
      </c>
      <c r="AQ7" s="56">
        <f t="shared" ref="AQ7:AS9" si="1">AC7-O7</f>
        <v>0</v>
      </c>
      <c r="AR7" s="56">
        <f t="shared" si="1"/>
        <v>0</v>
      </c>
      <c r="AS7" s="56">
        <f t="shared" si="1"/>
        <v>0</v>
      </c>
    </row>
    <row r="8" spans="1:45" x14ac:dyDescent="0.25">
      <c r="A8" s="155"/>
      <c r="B8" s="155"/>
      <c r="C8" s="54" t="s">
        <v>198</v>
      </c>
      <c r="D8" s="118"/>
      <c r="E8" s="55">
        <f t="shared" ref="E8:E9" si="2">G8+M8</f>
        <v>41</v>
      </c>
      <c r="F8" s="130"/>
      <c r="G8" s="57">
        <f>SUM(H8:K8)</f>
        <v>41</v>
      </c>
      <c r="H8" s="57">
        <v>0</v>
      </c>
      <c r="I8" s="57">
        <v>0</v>
      </c>
      <c r="J8" s="57">
        <v>41</v>
      </c>
      <c r="K8" s="55">
        <v>0</v>
      </c>
      <c r="L8" s="118"/>
      <c r="M8" s="55">
        <f>SUM(N8:Q8)</f>
        <v>0</v>
      </c>
      <c r="N8" s="55">
        <v>0</v>
      </c>
      <c r="O8" s="55">
        <v>0</v>
      </c>
      <c r="P8" s="55">
        <v>0</v>
      </c>
      <c r="Q8" s="64">
        <v>0</v>
      </c>
      <c r="R8" s="127"/>
      <c r="S8" s="55">
        <f t="shared" ref="S8:S9" si="3">U8+AA8</f>
        <v>41</v>
      </c>
      <c r="T8" s="130"/>
      <c r="U8" s="57">
        <f>SUM(V8:Y8)</f>
        <v>41</v>
      </c>
      <c r="V8" s="55">
        <v>0</v>
      </c>
      <c r="W8" s="55">
        <v>0</v>
      </c>
      <c r="X8" s="55">
        <v>41</v>
      </c>
      <c r="Y8" s="55">
        <v>0</v>
      </c>
      <c r="Z8" s="118"/>
      <c r="AA8" s="57">
        <f>SUM(AB8:AE8)</f>
        <v>0</v>
      </c>
      <c r="AB8" s="55">
        <v>0</v>
      </c>
      <c r="AC8" s="55">
        <v>0</v>
      </c>
      <c r="AD8" s="55">
        <v>0</v>
      </c>
      <c r="AE8" s="65">
        <v>0</v>
      </c>
      <c r="AF8" s="121"/>
      <c r="AG8" s="56">
        <f t="shared" ref="AG8:AG9" si="4">AI8+AO8</f>
        <v>0</v>
      </c>
      <c r="AH8" s="124"/>
      <c r="AI8" s="56">
        <f>SUM(AJ8:AM8)</f>
        <v>0</v>
      </c>
      <c r="AJ8" s="56">
        <f t="shared" ref="AJ8:AJ9" si="5">V8-H8</f>
        <v>0</v>
      </c>
      <c r="AK8" s="56">
        <f t="shared" si="0"/>
        <v>0</v>
      </c>
      <c r="AL8" s="56">
        <f t="shared" si="0"/>
        <v>0</v>
      </c>
      <c r="AM8" s="56">
        <f t="shared" si="0"/>
        <v>0</v>
      </c>
      <c r="AN8" s="124"/>
      <c r="AO8" s="56">
        <f>SUM(AP8:AS8)</f>
        <v>0</v>
      </c>
      <c r="AP8" s="56">
        <f t="shared" ref="AP8:AP9" si="6">AB8-N8</f>
        <v>0</v>
      </c>
      <c r="AQ8" s="56">
        <f t="shared" si="1"/>
        <v>0</v>
      </c>
      <c r="AR8" s="56">
        <f t="shared" si="1"/>
        <v>0</v>
      </c>
      <c r="AS8" s="56">
        <f t="shared" si="1"/>
        <v>0</v>
      </c>
    </row>
    <row r="9" spans="1:45" x14ac:dyDescent="0.25">
      <c r="A9" s="155"/>
      <c r="B9" s="155"/>
      <c r="C9" s="54" t="s">
        <v>199</v>
      </c>
      <c r="D9" s="119"/>
      <c r="E9" s="55">
        <f t="shared" si="2"/>
        <v>13804</v>
      </c>
      <c r="F9" s="131"/>
      <c r="G9" s="57">
        <f>SUM(H9:K9)</f>
        <v>1310</v>
      </c>
      <c r="H9" s="57">
        <v>0</v>
      </c>
      <c r="I9" s="57">
        <v>10</v>
      </c>
      <c r="J9" s="57">
        <f>492-J7-J8-6</f>
        <v>443</v>
      </c>
      <c r="K9" s="55">
        <v>857</v>
      </c>
      <c r="L9" s="119"/>
      <c r="M9" s="55">
        <f>SUM(N9:Q9)</f>
        <v>12494</v>
      </c>
      <c r="N9" s="55">
        <v>0</v>
      </c>
      <c r="O9" s="55">
        <v>0</v>
      </c>
      <c r="P9" s="55">
        <v>6</v>
      </c>
      <c r="Q9" s="64">
        <f>13345-K9</f>
        <v>12488</v>
      </c>
      <c r="R9" s="128"/>
      <c r="S9" s="55">
        <f t="shared" si="3"/>
        <v>12193</v>
      </c>
      <c r="T9" s="131"/>
      <c r="U9" s="57">
        <f>SUM(V9:Y9)</f>
        <v>1428</v>
      </c>
      <c r="V9" s="55">
        <v>0</v>
      </c>
      <c r="W9" s="55">
        <v>12</v>
      </c>
      <c r="X9" s="55">
        <f>588-X7-X8-6</f>
        <v>539</v>
      </c>
      <c r="Y9" s="55">
        <v>877</v>
      </c>
      <c r="Z9" s="119"/>
      <c r="AA9" s="57">
        <f>SUM(AB9:AE9)</f>
        <v>10765</v>
      </c>
      <c r="AB9" s="55">
        <v>0</v>
      </c>
      <c r="AC9" s="55">
        <v>0</v>
      </c>
      <c r="AD9" s="55">
        <v>6</v>
      </c>
      <c r="AE9" s="65">
        <v>10759</v>
      </c>
      <c r="AF9" s="122"/>
      <c r="AG9" s="56">
        <f t="shared" si="4"/>
        <v>-1611</v>
      </c>
      <c r="AH9" s="125"/>
      <c r="AI9" s="56">
        <f>SUM(AJ9:AM9)</f>
        <v>118</v>
      </c>
      <c r="AJ9" s="56">
        <f t="shared" si="5"/>
        <v>0</v>
      </c>
      <c r="AK9" s="56">
        <f t="shared" si="0"/>
        <v>2</v>
      </c>
      <c r="AL9" s="56">
        <f t="shared" si="0"/>
        <v>96</v>
      </c>
      <c r="AM9" s="56">
        <f t="shared" si="0"/>
        <v>20</v>
      </c>
      <c r="AN9" s="125"/>
      <c r="AO9" s="56">
        <f>SUM(AP9:AS9)</f>
        <v>-1729</v>
      </c>
      <c r="AP9" s="56">
        <f t="shared" si="6"/>
        <v>0</v>
      </c>
      <c r="AQ9" s="56">
        <f t="shared" si="1"/>
        <v>0</v>
      </c>
      <c r="AR9" s="56">
        <f t="shared" si="1"/>
        <v>0</v>
      </c>
      <c r="AS9" s="56">
        <f t="shared" si="1"/>
        <v>-1729</v>
      </c>
    </row>
    <row r="10" spans="1:45" x14ac:dyDescent="0.25">
      <c r="A10" s="156"/>
      <c r="B10" s="156"/>
      <c r="C10" s="66" t="s">
        <v>200</v>
      </c>
      <c r="D10" s="67">
        <f>SUM(D7:D9)</f>
        <v>9452</v>
      </c>
      <c r="E10" s="67">
        <f t="shared" ref="E10" si="7">SUM(E7:E9)</f>
        <v>13847</v>
      </c>
      <c r="F10" s="67">
        <f>SUM(F7:F9)</f>
        <v>815</v>
      </c>
      <c r="G10" s="67">
        <f>SUM(G7:G9)</f>
        <v>1353</v>
      </c>
      <c r="H10" s="67">
        <f t="shared" ref="H10:Q10" si="8">SUM(H7:H9)</f>
        <v>0</v>
      </c>
      <c r="I10" s="67">
        <f t="shared" si="8"/>
        <v>10</v>
      </c>
      <c r="J10" s="67">
        <f t="shared" si="8"/>
        <v>486</v>
      </c>
      <c r="K10" s="68">
        <f t="shared" si="8"/>
        <v>857</v>
      </c>
      <c r="L10" s="68">
        <f t="shared" si="8"/>
        <v>8637</v>
      </c>
      <c r="M10" s="68">
        <f t="shared" si="8"/>
        <v>12494</v>
      </c>
      <c r="N10" s="68">
        <f t="shared" si="8"/>
        <v>0</v>
      </c>
      <c r="O10" s="68">
        <f t="shared" si="8"/>
        <v>0</v>
      </c>
      <c r="P10" s="68">
        <f t="shared" si="8"/>
        <v>6</v>
      </c>
      <c r="Q10" s="69">
        <f t="shared" si="8"/>
        <v>12488</v>
      </c>
      <c r="R10" s="70">
        <f>SUM(R7:R9)</f>
        <v>9475</v>
      </c>
      <c r="S10" s="67">
        <f>SUM(S7:S9)</f>
        <v>12236</v>
      </c>
      <c r="T10" s="67">
        <f t="shared" ref="T10:AS10" si="9">SUM(T7:T9)</f>
        <v>823</v>
      </c>
      <c r="U10" s="67">
        <f t="shared" si="9"/>
        <v>1471</v>
      </c>
      <c r="V10" s="67">
        <f t="shared" si="9"/>
        <v>0</v>
      </c>
      <c r="W10" s="67">
        <f t="shared" si="9"/>
        <v>12</v>
      </c>
      <c r="X10" s="67">
        <f t="shared" si="9"/>
        <v>582</v>
      </c>
      <c r="Y10" s="68">
        <f t="shared" si="9"/>
        <v>877</v>
      </c>
      <c r="Z10" s="68">
        <f t="shared" si="9"/>
        <v>8652</v>
      </c>
      <c r="AA10" s="68">
        <f t="shared" si="9"/>
        <v>10765</v>
      </c>
      <c r="AB10" s="68">
        <f t="shared" si="9"/>
        <v>0</v>
      </c>
      <c r="AC10" s="68">
        <f t="shared" si="9"/>
        <v>0</v>
      </c>
      <c r="AD10" s="68">
        <f t="shared" si="9"/>
        <v>6</v>
      </c>
      <c r="AE10" s="71">
        <f t="shared" si="9"/>
        <v>10759</v>
      </c>
      <c r="AF10" s="72">
        <f t="shared" si="9"/>
        <v>23</v>
      </c>
      <c r="AG10" s="68">
        <f t="shared" si="9"/>
        <v>-1611</v>
      </c>
      <c r="AH10" s="68">
        <f t="shared" si="9"/>
        <v>8</v>
      </c>
      <c r="AI10" s="68">
        <f t="shared" si="9"/>
        <v>118</v>
      </c>
      <c r="AJ10" s="68">
        <f t="shared" si="9"/>
        <v>0</v>
      </c>
      <c r="AK10" s="68">
        <f t="shared" si="9"/>
        <v>2</v>
      </c>
      <c r="AL10" s="68">
        <f t="shared" si="9"/>
        <v>96</v>
      </c>
      <c r="AM10" s="68">
        <f t="shared" si="9"/>
        <v>20</v>
      </c>
      <c r="AN10" s="68">
        <f t="shared" si="9"/>
        <v>15</v>
      </c>
      <c r="AO10" s="68">
        <f t="shared" si="9"/>
        <v>-1729</v>
      </c>
      <c r="AP10" s="68">
        <f t="shared" si="9"/>
        <v>0</v>
      </c>
      <c r="AQ10" s="68">
        <f t="shared" si="9"/>
        <v>0</v>
      </c>
      <c r="AR10" s="68">
        <f t="shared" si="9"/>
        <v>0</v>
      </c>
      <c r="AS10" s="68">
        <f t="shared" si="9"/>
        <v>-1729</v>
      </c>
    </row>
    <row r="11" spans="1:45" ht="1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</row>
    <row r="12" spans="1:45" ht="15" customHeight="1" x14ac:dyDescent="0.25">
      <c r="A12" s="58" t="s">
        <v>201</v>
      </c>
      <c r="B12" s="105" t="s">
        <v>202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</row>
    <row r="13" spans="1:45" ht="15" customHeight="1" x14ac:dyDescent="0.25">
      <c r="A13" s="58" t="s">
        <v>203</v>
      </c>
      <c r="B13" s="105" t="s">
        <v>204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</row>
  </sheetData>
  <mergeCells count="44">
    <mergeCell ref="A7:A10"/>
    <mergeCell ref="B7:B10"/>
    <mergeCell ref="D7:D9"/>
    <mergeCell ref="F7:F9"/>
    <mergeCell ref="L7:L9"/>
    <mergeCell ref="A1:K1"/>
    <mergeCell ref="A3:A6"/>
    <mergeCell ref="B3:B6"/>
    <mergeCell ref="C3:C6"/>
    <mergeCell ref="D3:Q3"/>
    <mergeCell ref="L5:L6"/>
    <mergeCell ref="M5:Q5"/>
    <mergeCell ref="R3:AE3"/>
    <mergeCell ref="AF3:AS3"/>
    <mergeCell ref="D4:D6"/>
    <mergeCell ref="E4:E6"/>
    <mergeCell ref="F4:K4"/>
    <mergeCell ref="L4:Q4"/>
    <mergeCell ref="R4:R6"/>
    <mergeCell ref="S4:S6"/>
    <mergeCell ref="T4:Y4"/>
    <mergeCell ref="Z4:AE4"/>
    <mergeCell ref="AF4:AF6"/>
    <mergeCell ref="AG4:AG6"/>
    <mergeCell ref="AH4:AM4"/>
    <mergeCell ref="AN4:AS4"/>
    <mergeCell ref="F5:F6"/>
    <mergeCell ref="G5:K5"/>
    <mergeCell ref="B12:AS12"/>
    <mergeCell ref="B13:AS13"/>
    <mergeCell ref="T5:T6"/>
    <mergeCell ref="AN5:AN6"/>
    <mergeCell ref="AO5:AS5"/>
    <mergeCell ref="U5:Y5"/>
    <mergeCell ref="Z5:Z6"/>
    <mergeCell ref="AA5:AE5"/>
    <mergeCell ref="AH5:AH6"/>
    <mergeCell ref="AI5:AM5"/>
    <mergeCell ref="Z7:Z9"/>
    <mergeCell ref="AF7:AF9"/>
    <mergeCell ref="AH7:AH9"/>
    <mergeCell ref="AN7:AN9"/>
    <mergeCell ref="R7:R9"/>
    <mergeCell ref="T7:T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2"/>
  <sheetViews>
    <sheetView workbookViewId="0">
      <selection activeCell="C7" sqref="C7"/>
    </sheetView>
  </sheetViews>
  <sheetFormatPr defaultRowHeight="15" x14ac:dyDescent="0.25"/>
  <cols>
    <col min="1" max="1" width="14.28515625" customWidth="1"/>
    <col min="2" max="2" width="33.5703125" customWidth="1"/>
    <col min="3" max="3" width="19" customWidth="1"/>
    <col min="4" max="6" width="21.5703125" customWidth="1"/>
  </cols>
  <sheetData>
    <row r="1" spans="1:6" ht="15" customHeight="1" x14ac:dyDescent="0.25">
      <c r="A1" s="157" t="s">
        <v>4</v>
      </c>
      <c r="B1" s="157" t="s">
        <v>5</v>
      </c>
      <c r="C1" s="157" t="s">
        <v>6</v>
      </c>
      <c r="D1" s="158" t="s">
        <v>212</v>
      </c>
      <c r="E1" s="158"/>
      <c r="F1" s="158"/>
    </row>
    <row r="2" spans="1:6" x14ac:dyDescent="0.25">
      <c r="A2" s="157"/>
      <c r="B2" s="157"/>
      <c r="C2" s="157"/>
      <c r="D2" s="158" t="s">
        <v>7</v>
      </c>
      <c r="E2" s="158"/>
      <c r="F2" s="158"/>
    </row>
    <row r="3" spans="1:6" ht="54.75" customHeight="1" x14ac:dyDescent="0.25">
      <c r="A3" s="157"/>
      <c r="B3" s="157"/>
      <c r="C3" s="157"/>
      <c r="D3" s="101" t="s">
        <v>8</v>
      </c>
      <c r="E3" s="101" t="s">
        <v>9</v>
      </c>
      <c r="F3" s="101" t="s">
        <v>10</v>
      </c>
    </row>
    <row r="4" spans="1:6" x14ac:dyDescent="0.25">
      <c r="A4" s="157"/>
      <c r="B4" s="2">
        <v>1</v>
      </c>
      <c r="C4" s="2">
        <v>2</v>
      </c>
      <c r="D4" s="3">
        <v>3</v>
      </c>
      <c r="E4" s="3">
        <v>4</v>
      </c>
      <c r="F4" s="3">
        <v>5</v>
      </c>
    </row>
    <row r="5" spans="1:6" ht="12.75" customHeight="1" x14ac:dyDescent="0.25">
      <c r="A5" s="159">
        <v>2019</v>
      </c>
      <c r="B5" s="2" t="s">
        <v>11</v>
      </c>
      <c r="C5" s="2" t="s">
        <v>12</v>
      </c>
      <c r="D5" s="4">
        <v>1456</v>
      </c>
      <c r="E5" s="4">
        <v>1456</v>
      </c>
      <c r="F5" s="4">
        <v>0</v>
      </c>
    </row>
    <row r="6" spans="1:6" x14ac:dyDescent="0.25">
      <c r="A6" s="160"/>
      <c r="B6" s="2" t="s">
        <v>13</v>
      </c>
      <c r="C6" s="2" t="s">
        <v>12</v>
      </c>
      <c r="D6" s="4">
        <v>533</v>
      </c>
      <c r="E6" s="4">
        <v>533</v>
      </c>
      <c r="F6" s="3">
        <v>0</v>
      </c>
    </row>
    <row r="7" spans="1:6" ht="25.5" x14ac:dyDescent="0.25">
      <c r="A7" s="160"/>
      <c r="B7" s="2" t="s">
        <v>14</v>
      </c>
      <c r="C7" s="2" t="s">
        <v>12</v>
      </c>
      <c r="D7" s="4">
        <v>13506</v>
      </c>
      <c r="E7" s="4">
        <v>13506</v>
      </c>
      <c r="F7" s="4">
        <v>0</v>
      </c>
    </row>
    <row r="8" spans="1:6" x14ac:dyDescent="0.25">
      <c r="A8" s="160"/>
      <c r="B8" s="2" t="s">
        <v>15</v>
      </c>
      <c r="C8" s="2" t="s">
        <v>12</v>
      </c>
      <c r="D8" s="3">
        <v>0</v>
      </c>
      <c r="E8" s="3">
        <v>0</v>
      </c>
      <c r="F8" s="3">
        <v>0</v>
      </c>
    </row>
    <row r="9" spans="1:6" x14ac:dyDescent="0.25">
      <c r="A9" s="161"/>
      <c r="B9" s="100" t="s">
        <v>3</v>
      </c>
      <c r="C9" s="100" t="s">
        <v>12</v>
      </c>
      <c r="D9" s="5">
        <f>SUM(D5:D8)</f>
        <v>15495</v>
      </c>
      <c r="E9" s="5">
        <f t="shared" ref="E9:F9" si="0">SUM(E5:E8)</f>
        <v>15495</v>
      </c>
      <c r="F9" s="5">
        <f t="shared" si="0"/>
        <v>0</v>
      </c>
    </row>
    <row r="10" spans="1:6" x14ac:dyDescent="0.25">
      <c r="A10" s="100"/>
      <c r="B10" s="100"/>
      <c r="C10" s="100"/>
      <c r="D10" s="5"/>
      <c r="E10" s="5"/>
      <c r="F10" s="5"/>
    </row>
    <row r="11" spans="1:6" x14ac:dyDescent="0.25">
      <c r="A11" s="157">
        <v>2020</v>
      </c>
      <c r="B11" s="2" t="s">
        <v>11</v>
      </c>
      <c r="C11" s="2" t="s">
        <v>12</v>
      </c>
      <c r="D11" s="4">
        <v>1475</v>
      </c>
      <c r="E11" s="4">
        <v>1475</v>
      </c>
      <c r="F11" s="4">
        <v>0</v>
      </c>
    </row>
    <row r="12" spans="1:6" x14ac:dyDescent="0.25">
      <c r="A12" s="157"/>
      <c r="B12" s="2" t="s">
        <v>13</v>
      </c>
      <c r="C12" s="2" t="s">
        <v>12</v>
      </c>
      <c r="D12" s="4">
        <v>544</v>
      </c>
      <c r="E12" s="4">
        <v>544</v>
      </c>
      <c r="F12" s="4">
        <v>0</v>
      </c>
    </row>
    <row r="13" spans="1:6" ht="25.5" x14ac:dyDescent="0.25">
      <c r="A13" s="157"/>
      <c r="B13" s="2" t="s">
        <v>14</v>
      </c>
      <c r="C13" s="2" t="s">
        <v>12</v>
      </c>
      <c r="D13" s="4">
        <v>11010</v>
      </c>
      <c r="E13" s="4">
        <v>11010</v>
      </c>
      <c r="F13" s="4">
        <v>0</v>
      </c>
    </row>
    <row r="14" spans="1:6" x14ac:dyDescent="0.25">
      <c r="A14" s="157"/>
      <c r="B14" s="2" t="s">
        <v>15</v>
      </c>
      <c r="C14" s="2" t="s">
        <v>12</v>
      </c>
      <c r="D14" s="4">
        <v>0</v>
      </c>
      <c r="E14" s="4">
        <v>0</v>
      </c>
      <c r="F14" s="4">
        <v>0</v>
      </c>
    </row>
    <row r="15" spans="1:6" x14ac:dyDescent="0.25">
      <c r="A15" s="157"/>
      <c r="B15" s="100" t="s">
        <v>3</v>
      </c>
      <c r="C15" s="100" t="s">
        <v>12</v>
      </c>
      <c r="D15" s="5">
        <f>SUM(D11:D14)</f>
        <v>13029</v>
      </c>
      <c r="E15" s="5">
        <f t="shared" ref="E15:F15" si="1">SUM(E11:E14)</f>
        <v>13029</v>
      </c>
      <c r="F15" s="5">
        <f t="shared" si="1"/>
        <v>0</v>
      </c>
    </row>
    <row r="16" spans="1:6" x14ac:dyDescent="0.25">
      <c r="A16" s="100"/>
      <c r="B16" s="100"/>
      <c r="C16" s="100"/>
      <c r="D16" s="5"/>
      <c r="E16" s="5"/>
      <c r="F16" s="5"/>
    </row>
    <row r="17" spans="1:6" x14ac:dyDescent="0.25">
      <c r="A17" s="157">
        <v>2021</v>
      </c>
      <c r="B17" s="2" t="s">
        <v>11</v>
      </c>
      <c r="C17" s="2" t="s">
        <v>12</v>
      </c>
      <c r="D17" s="4">
        <v>1482</v>
      </c>
      <c r="E17" s="4">
        <v>1409</v>
      </c>
      <c r="F17" s="4">
        <v>73</v>
      </c>
    </row>
    <row r="18" spans="1:6" x14ac:dyDescent="0.25">
      <c r="A18" s="157"/>
      <c r="B18" s="2" t="s">
        <v>13</v>
      </c>
      <c r="C18" s="2" t="s">
        <v>12</v>
      </c>
      <c r="D18" s="4">
        <v>551</v>
      </c>
      <c r="E18" s="4">
        <v>551</v>
      </c>
      <c r="F18" s="4">
        <v>0</v>
      </c>
    </row>
    <row r="19" spans="1:6" ht="25.5" x14ac:dyDescent="0.25">
      <c r="A19" s="157"/>
      <c r="B19" s="2" t="s">
        <v>14</v>
      </c>
      <c r="C19" s="2" t="s">
        <v>12</v>
      </c>
      <c r="D19" s="4">
        <v>11088</v>
      </c>
      <c r="E19" s="4">
        <f>D19-F19</f>
        <v>10905</v>
      </c>
      <c r="F19" s="4">
        <v>183</v>
      </c>
    </row>
    <row r="20" spans="1:6" x14ac:dyDescent="0.25">
      <c r="A20" s="157"/>
      <c r="B20" s="2" t="s">
        <v>15</v>
      </c>
      <c r="C20" s="2" t="s">
        <v>12</v>
      </c>
      <c r="D20" s="4">
        <v>0</v>
      </c>
      <c r="E20" s="4">
        <v>0</v>
      </c>
      <c r="F20" s="4">
        <v>0</v>
      </c>
    </row>
    <row r="21" spans="1:6" x14ac:dyDescent="0.25">
      <c r="A21" s="157"/>
      <c r="B21" s="100" t="s">
        <v>3</v>
      </c>
      <c r="C21" s="100" t="s">
        <v>12</v>
      </c>
      <c r="D21" s="5">
        <f>SUM(D17:D20)</f>
        <v>13121</v>
      </c>
      <c r="E21" s="5">
        <f t="shared" ref="E21:F21" si="2">SUM(E17:E20)</f>
        <v>12865</v>
      </c>
      <c r="F21" s="5">
        <f t="shared" si="2"/>
        <v>256</v>
      </c>
    </row>
    <row r="22" spans="1:6" x14ac:dyDescent="0.25">
      <c r="A22" s="100"/>
      <c r="B22" s="100"/>
      <c r="C22" s="100"/>
      <c r="D22" s="5"/>
      <c r="E22" s="5"/>
      <c r="F22" s="5"/>
    </row>
    <row r="23" spans="1:6" x14ac:dyDescent="0.25">
      <c r="A23" s="157">
        <v>2022</v>
      </c>
      <c r="B23" s="2" t="s">
        <v>11</v>
      </c>
      <c r="C23" s="2" t="s">
        <v>12</v>
      </c>
      <c r="D23" s="4">
        <v>1506</v>
      </c>
      <c r="E23" s="4">
        <f>D23-F23</f>
        <v>1412</v>
      </c>
      <c r="F23" s="4">
        <v>94</v>
      </c>
    </row>
    <row r="24" spans="1:6" x14ac:dyDescent="0.25">
      <c r="A24" s="157"/>
      <c r="B24" s="2" t="s">
        <v>13</v>
      </c>
      <c r="C24" s="2" t="s">
        <v>12</v>
      </c>
      <c r="D24" s="4">
        <v>560</v>
      </c>
      <c r="E24" s="4">
        <v>560</v>
      </c>
      <c r="F24" s="4">
        <v>0</v>
      </c>
    </row>
    <row r="25" spans="1:6" ht="25.5" x14ac:dyDescent="0.25">
      <c r="A25" s="157"/>
      <c r="B25" s="2" t="s">
        <v>14</v>
      </c>
      <c r="C25" s="2" t="s">
        <v>12</v>
      </c>
      <c r="D25" s="4">
        <f>12236-1506-560-215</f>
        <v>9955</v>
      </c>
      <c r="E25" s="4">
        <f>D25-F25</f>
        <v>9725</v>
      </c>
      <c r="F25" s="4">
        <v>230</v>
      </c>
    </row>
    <row r="26" spans="1:6" x14ac:dyDescent="0.25">
      <c r="A26" s="157"/>
      <c r="B26" s="2" t="s">
        <v>15</v>
      </c>
      <c r="C26" s="2" t="s">
        <v>12</v>
      </c>
      <c r="D26" s="4">
        <v>0</v>
      </c>
      <c r="E26" s="4">
        <v>0</v>
      </c>
      <c r="F26" s="4">
        <v>0</v>
      </c>
    </row>
    <row r="27" spans="1:6" x14ac:dyDescent="0.25">
      <c r="A27" s="157"/>
      <c r="B27" s="100" t="s">
        <v>3</v>
      </c>
      <c r="C27" s="100" t="s">
        <v>12</v>
      </c>
      <c r="D27" s="5">
        <f>SUM(D23:D26)</f>
        <v>12021</v>
      </c>
      <c r="E27" s="5">
        <f t="shared" ref="E27:F27" si="3">SUM(E23:E26)</f>
        <v>11697</v>
      </c>
      <c r="F27" s="5">
        <f t="shared" si="3"/>
        <v>324</v>
      </c>
    </row>
    <row r="28" spans="1:6" x14ac:dyDescent="0.25">
      <c r="A28" s="157" t="s">
        <v>2</v>
      </c>
      <c r="B28" s="100" t="s">
        <v>11</v>
      </c>
      <c r="C28" s="100" t="s">
        <v>12</v>
      </c>
      <c r="D28" s="5">
        <f>D23-D17</f>
        <v>24</v>
      </c>
      <c r="E28" s="5">
        <f t="shared" ref="E28:F28" si="4">E23-E17</f>
        <v>3</v>
      </c>
      <c r="F28" s="5">
        <f t="shared" si="4"/>
        <v>21</v>
      </c>
    </row>
    <row r="29" spans="1:6" x14ac:dyDescent="0.25">
      <c r="A29" s="157"/>
      <c r="B29" s="100" t="s">
        <v>13</v>
      </c>
      <c r="C29" s="100" t="s">
        <v>12</v>
      </c>
      <c r="D29" s="5">
        <f t="shared" ref="D29:F32" si="5">D24-D18</f>
        <v>9</v>
      </c>
      <c r="E29" s="5">
        <f t="shared" si="5"/>
        <v>9</v>
      </c>
      <c r="F29" s="5">
        <f t="shared" si="5"/>
        <v>0</v>
      </c>
    </row>
    <row r="30" spans="1:6" ht="25.5" x14ac:dyDescent="0.25">
      <c r="A30" s="157"/>
      <c r="B30" s="100" t="s">
        <v>14</v>
      </c>
      <c r="C30" s="100" t="s">
        <v>12</v>
      </c>
      <c r="D30" s="5">
        <f t="shared" si="5"/>
        <v>-1133</v>
      </c>
      <c r="E30" s="5">
        <f t="shared" si="5"/>
        <v>-1180</v>
      </c>
      <c r="F30" s="5">
        <f t="shared" si="5"/>
        <v>47</v>
      </c>
    </row>
    <row r="31" spans="1:6" x14ac:dyDescent="0.25">
      <c r="A31" s="157"/>
      <c r="B31" s="100" t="s">
        <v>15</v>
      </c>
      <c r="C31" s="100" t="s">
        <v>12</v>
      </c>
      <c r="D31" s="5">
        <f t="shared" si="5"/>
        <v>0</v>
      </c>
      <c r="E31" s="5">
        <f t="shared" si="5"/>
        <v>0</v>
      </c>
      <c r="F31" s="5">
        <f t="shared" si="5"/>
        <v>0</v>
      </c>
    </row>
    <row r="32" spans="1:6" x14ac:dyDescent="0.25">
      <c r="A32" s="157"/>
      <c r="B32" s="100" t="s">
        <v>3</v>
      </c>
      <c r="C32" s="100" t="s">
        <v>12</v>
      </c>
      <c r="D32" s="5">
        <f t="shared" si="5"/>
        <v>-1100</v>
      </c>
      <c r="E32" s="5">
        <f t="shared" si="5"/>
        <v>-1168</v>
      </c>
      <c r="F32" s="5">
        <f t="shared" si="5"/>
        <v>68</v>
      </c>
    </row>
  </sheetData>
  <mergeCells count="10">
    <mergeCell ref="A28:A32"/>
    <mergeCell ref="A1:A4"/>
    <mergeCell ref="B1:B3"/>
    <mergeCell ref="C1:C3"/>
    <mergeCell ref="D1:F1"/>
    <mergeCell ref="D2:F2"/>
    <mergeCell ref="A5:A9"/>
    <mergeCell ref="A11:A15"/>
    <mergeCell ref="A17:A21"/>
    <mergeCell ref="A23:A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H17"/>
  <sheetViews>
    <sheetView workbookViewId="0">
      <selection activeCell="E10" sqref="E10"/>
    </sheetView>
  </sheetViews>
  <sheetFormatPr defaultColWidth="9.140625" defaultRowHeight="12.75" x14ac:dyDescent="0.2"/>
  <cols>
    <col min="1" max="1" width="21.5703125" style="1" customWidth="1"/>
    <col min="2" max="2" width="19" style="1" customWidth="1"/>
    <col min="3" max="8" width="17.28515625" style="1" customWidth="1"/>
    <col min="9" max="16384" width="9.140625" style="1"/>
  </cols>
  <sheetData>
    <row r="3" spans="1:8" x14ac:dyDescent="0.2">
      <c r="A3" s="163" t="s">
        <v>243</v>
      </c>
      <c r="B3" s="163"/>
      <c r="C3" s="163"/>
      <c r="D3" s="163"/>
      <c r="E3" s="163"/>
      <c r="F3" s="163"/>
      <c r="G3" s="163"/>
      <c r="H3" s="163"/>
    </row>
    <row r="5" spans="1:8" ht="13.5" x14ac:dyDescent="0.2">
      <c r="A5" s="97" t="s">
        <v>16</v>
      </c>
      <c r="B5" s="97" t="s">
        <v>17</v>
      </c>
      <c r="C5" s="97" t="s">
        <v>18</v>
      </c>
      <c r="D5" s="97" t="s">
        <v>19</v>
      </c>
      <c r="E5" s="97" t="s">
        <v>20</v>
      </c>
      <c r="F5" s="97" t="s">
        <v>21</v>
      </c>
      <c r="G5" s="97" t="s">
        <v>22</v>
      </c>
      <c r="H5" s="97" t="s">
        <v>23</v>
      </c>
    </row>
    <row r="6" spans="1:8" ht="13.5" x14ac:dyDescent="0.2">
      <c r="A6" s="164" t="s">
        <v>24</v>
      </c>
      <c r="B6" s="23">
        <v>44562</v>
      </c>
      <c r="C6" s="44">
        <f t="shared" ref="C6:C9" si="0">SUM(D6:H6)</f>
        <v>377.53100000000001</v>
      </c>
      <c r="D6" s="30"/>
      <c r="E6" s="30"/>
      <c r="F6" s="30">
        <v>4.3</v>
      </c>
      <c r="G6" s="30">
        <v>17.010999999999999</v>
      </c>
      <c r="H6" s="30">
        <v>356.22</v>
      </c>
    </row>
    <row r="7" spans="1:8" ht="13.5" x14ac:dyDescent="0.2">
      <c r="A7" s="165"/>
      <c r="B7" s="23">
        <v>44197</v>
      </c>
      <c r="C7" s="44">
        <f t="shared" si="0"/>
        <v>372.58699999999999</v>
      </c>
      <c r="D7" s="30"/>
      <c r="E7" s="30"/>
      <c r="F7" s="30">
        <v>4.3</v>
      </c>
      <c r="G7" s="30">
        <v>17.006</v>
      </c>
      <c r="H7" s="30">
        <v>351.28100000000001</v>
      </c>
    </row>
    <row r="8" spans="1:8" ht="13.5" x14ac:dyDescent="0.2">
      <c r="A8" s="166"/>
      <c r="B8" s="23" t="s">
        <v>183</v>
      </c>
      <c r="C8" s="42">
        <f>C6/C7-1</f>
        <v>1.3269384063319567E-2</v>
      </c>
      <c r="D8" s="30"/>
      <c r="E8" s="42"/>
      <c r="F8" s="42">
        <f t="shared" ref="F8:H8" si="1">F6/F7-1</f>
        <v>0</v>
      </c>
      <c r="G8" s="42">
        <f t="shared" si="1"/>
        <v>2.9401387745497942E-4</v>
      </c>
      <c r="H8" s="42">
        <f t="shared" si="1"/>
        <v>1.4059969084579071E-2</v>
      </c>
    </row>
    <row r="9" spans="1:8" ht="13.5" x14ac:dyDescent="0.2">
      <c r="A9" s="164" t="s">
        <v>25</v>
      </c>
      <c r="B9" s="23">
        <v>44562</v>
      </c>
      <c r="C9" s="44">
        <f t="shared" si="0"/>
        <v>157.40100000000001</v>
      </c>
      <c r="D9" s="30"/>
      <c r="E9" s="30"/>
      <c r="F9" s="30"/>
      <c r="G9" s="30">
        <v>105.449</v>
      </c>
      <c r="H9" s="30">
        <v>51.951999999999998</v>
      </c>
    </row>
    <row r="10" spans="1:8" ht="13.5" x14ac:dyDescent="0.2">
      <c r="A10" s="165"/>
      <c r="B10" s="23">
        <v>44197</v>
      </c>
      <c r="C10" s="44">
        <f t="shared" ref="C10" si="2">SUM(D10:H10)</f>
        <v>156.881</v>
      </c>
      <c r="D10" s="30"/>
      <c r="E10" s="30"/>
      <c r="F10" s="30"/>
      <c r="G10" s="30">
        <v>104.929</v>
      </c>
      <c r="H10" s="30">
        <v>51.951999999999998</v>
      </c>
    </row>
    <row r="11" spans="1:8" ht="13.5" x14ac:dyDescent="0.2">
      <c r="A11" s="166"/>
      <c r="B11" s="23" t="s">
        <v>183</v>
      </c>
      <c r="C11" s="42">
        <f>C9/C10-1</f>
        <v>3.3146142617652696E-3</v>
      </c>
      <c r="D11" s="30"/>
      <c r="E11" s="30"/>
      <c r="F11" s="42"/>
      <c r="G11" s="42">
        <f t="shared" ref="G11:H11" si="3">G9/G10-1</f>
        <v>4.9557319711424075E-3</v>
      </c>
      <c r="H11" s="42">
        <f t="shared" si="3"/>
        <v>0</v>
      </c>
    </row>
    <row r="12" spans="1:8" ht="13.5" x14ac:dyDescent="0.2">
      <c r="A12" s="164" t="s">
        <v>26</v>
      </c>
      <c r="B12" s="23">
        <v>44562</v>
      </c>
      <c r="C12" s="44">
        <f t="shared" ref="C12" si="4">SUM(D12:H12)</f>
        <v>1</v>
      </c>
      <c r="D12" s="31"/>
      <c r="E12" s="31"/>
      <c r="F12" s="31">
        <v>1</v>
      </c>
      <c r="G12" s="31"/>
      <c r="H12" s="31"/>
    </row>
    <row r="13" spans="1:8" ht="13.5" x14ac:dyDescent="0.2">
      <c r="A13" s="165"/>
      <c r="B13" s="23">
        <v>44197</v>
      </c>
      <c r="C13" s="45">
        <f t="shared" ref="C13" si="5">SUM(D13:H13)</f>
        <v>1</v>
      </c>
      <c r="D13" s="31"/>
      <c r="E13" s="31"/>
      <c r="F13" s="31">
        <v>1</v>
      </c>
      <c r="G13" s="31"/>
      <c r="H13" s="31"/>
    </row>
    <row r="14" spans="1:8" ht="13.5" x14ac:dyDescent="0.2">
      <c r="A14" s="166"/>
      <c r="B14" s="23" t="s">
        <v>183</v>
      </c>
      <c r="C14" s="42">
        <f>C12/C13-1</f>
        <v>0</v>
      </c>
      <c r="D14" s="31"/>
      <c r="E14" s="42"/>
      <c r="F14" s="42">
        <f t="shared" ref="F14" si="6">F12/F13-1</f>
        <v>0</v>
      </c>
      <c r="G14" s="31"/>
      <c r="H14" s="31"/>
    </row>
    <row r="15" spans="1:8" ht="13.5" x14ac:dyDescent="0.2">
      <c r="A15" s="162" t="s">
        <v>27</v>
      </c>
      <c r="B15" s="23">
        <v>44562</v>
      </c>
      <c r="C15" s="44">
        <f t="shared" ref="C15" si="7">SUM(D15:H15)</f>
        <v>130</v>
      </c>
      <c r="D15" s="31"/>
      <c r="E15" s="31"/>
      <c r="F15" s="31"/>
      <c r="G15" s="31">
        <v>130</v>
      </c>
      <c r="H15" s="31"/>
    </row>
    <row r="16" spans="1:8" ht="13.5" x14ac:dyDescent="0.2">
      <c r="A16" s="162"/>
      <c r="B16" s="23">
        <v>44197</v>
      </c>
      <c r="C16" s="45">
        <f t="shared" ref="C16" si="8">SUM(D16:H16)</f>
        <v>129</v>
      </c>
      <c r="D16" s="31"/>
      <c r="E16" s="31"/>
      <c r="F16" s="31"/>
      <c r="G16" s="31">
        <v>129</v>
      </c>
      <c r="H16" s="31"/>
    </row>
    <row r="17" spans="1:8" ht="13.5" x14ac:dyDescent="0.2">
      <c r="A17" s="162"/>
      <c r="B17" s="23" t="s">
        <v>183</v>
      </c>
      <c r="C17" s="42">
        <f>C15/C16-1</f>
        <v>7.7519379844961378E-3</v>
      </c>
      <c r="D17" s="73"/>
      <c r="E17" s="73"/>
      <c r="F17" s="73"/>
      <c r="G17" s="42">
        <f>G15/G16-1</f>
        <v>7.7519379844961378E-3</v>
      </c>
      <c r="H17" s="73"/>
    </row>
  </sheetData>
  <mergeCells count="5">
    <mergeCell ref="A15:A17"/>
    <mergeCell ref="A3:H3"/>
    <mergeCell ref="A6:A8"/>
    <mergeCell ref="A9:A11"/>
    <mergeCell ref="A12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9"/>
  <sheetViews>
    <sheetView workbookViewId="0">
      <selection activeCell="E10" sqref="E10"/>
    </sheetView>
  </sheetViews>
  <sheetFormatPr defaultColWidth="9.140625" defaultRowHeight="12.75" x14ac:dyDescent="0.2"/>
  <cols>
    <col min="1" max="5" width="19.85546875" style="1" customWidth="1"/>
    <col min="6" max="16384" width="9.140625" style="1"/>
  </cols>
  <sheetData>
    <row r="2" spans="1:5" x14ac:dyDescent="0.2">
      <c r="A2" s="167" t="s">
        <v>244</v>
      </c>
      <c r="B2" s="167"/>
      <c r="C2" s="167"/>
      <c r="D2" s="167"/>
      <c r="E2" s="167"/>
    </row>
    <row r="3" spans="1:5" x14ac:dyDescent="0.2">
      <c r="A3" s="167"/>
      <c r="B3" s="167"/>
      <c r="C3" s="167"/>
      <c r="D3" s="167"/>
      <c r="E3" s="167"/>
    </row>
    <row r="4" spans="1:5" x14ac:dyDescent="0.2">
      <c r="A4" s="19"/>
      <c r="B4" s="19"/>
      <c r="C4" s="19"/>
      <c r="D4" s="19"/>
      <c r="E4" s="19"/>
    </row>
    <row r="5" spans="1:5" ht="13.5" x14ac:dyDescent="0.2">
      <c r="A5" s="97" t="s">
        <v>17</v>
      </c>
      <c r="B5" s="97" t="s">
        <v>178</v>
      </c>
      <c r="C5" s="97" t="s">
        <v>28</v>
      </c>
      <c r="D5" s="97" t="s">
        <v>179</v>
      </c>
      <c r="E5" s="97" t="s">
        <v>29</v>
      </c>
    </row>
    <row r="6" spans="1:5" x14ac:dyDescent="0.2">
      <c r="A6" s="23">
        <v>44562</v>
      </c>
      <c r="B6" s="20">
        <v>91.5</v>
      </c>
      <c r="C6" s="20">
        <v>31.57</v>
      </c>
      <c r="D6" s="20">
        <v>96.85</v>
      </c>
      <c r="E6" s="20">
        <v>100</v>
      </c>
    </row>
    <row r="7" spans="1:5" x14ac:dyDescent="0.2">
      <c r="A7" s="23">
        <v>44197</v>
      </c>
      <c r="B7" s="20">
        <v>91.3</v>
      </c>
      <c r="C7" s="20">
        <v>27.27</v>
      </c>
      <c r="D7" s="20">
        <v>94.41</v>
      </c>
      <c r="E7" s="20">
        <v>97.5</v>
      </c>
    </row>
    <row r="8" spans="1:5" x14ac:dyDescent="0.2">
      <c r="A8" s="40" t="s">
        <v>183</v>
      </c>
      <c r="B8" s="41">
        <f>B6/B7-1</f>
        <v>2.1905805038335835E-3</v>
      </c>
      <c r="C8" s="41">
        <f>C6/C7-1</f>
        <v>0.15768243491015776</v>
      </c>
      <c r="D8" s="41">
        <f>D6/D7-1</f>
        <v>2.5844719839000163E-2</v>
      </c>
      <c r="E8" s="41">
        <f>E6/E7-1</f>
        <v>2.564102564102555E-2</v>
      </c>
    </row>
    <row r="9" spans="1:5" ht="15" x14ac:dyDescent="0.2">
      <c r="B9" s="46"/>
      <c r="C9" s="46"/>
      <c r="D9" s="46"/>
      <c r="E9" s="46"/>
    </row>
  </sheetData>
  <mergeCells count="1">
    <mergeCell ref="A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F28"/>
  <sheetViews>
    <sheetView topLeftCell="A10" workbookViewId="0">
      <selection activeCell="F26" sqref="F26"/>
    </sheetView>
  </sheetViews>
  <sheetFormatPr defaultRowHeight="12.75" x14ac:dyDescent="0.2"/>
  <cols>
    <col min="1" max="1" width="5" style="6" customWidth="1"/>
    <col min="2" max="2" width="9.140625" style="6"/>
    <col min="3" max="3" width="53.7109375" style="6" customWidth="1"/>
    <col min="4" max="5" width="9.140625" style="6"/>
    <col min="6" max="6" width="12.7109375" style="6" customWidth="1"/>
    <col min="7" max="7" width="4.42578125" style="6" customWidth="1"/>
    <col min="8" max="16384" width="9.140625" style="6"/>
  </cols>
  <sheetData>
    <row r="2" spans="2:6" ht="12.75" customHeight="1" x14ac:dyDescent="0.2">
      <c r="B2" s="168" t="s">
        <v>241</v>
      </c>
      <c r="C2" s="168"/>
      <c r="D2" s="168"/>
      <c r="E2" s="168"/>
      <c r="F2" s="168"/>
    </row>
    <row r="3" spans="2:6" x14ac:dyDescent="0.2">
      <c r="B3" s="169"/>
      <c r="C3" s="169"/>
      <c r="D3" s="169"/>
      <c r="E3" s="169"/>
      <c r="F3" s="169"/>
    </row>
    <row r="4" spans="2:6" ht="12.75" customHeight="1" x14ac:dyDescent="0.2">
      <c r="B4" s="170" t="s">
        <v>30</v>
      </c>
      <c r="C4" s="170" t="s">
        <v>31</v>
      </c>
      <c r="D4" s="170" t="s">
        <v>32</v>
      </c>
      <c r="E4" s="170"/>
      <c r="F4" s="170"/>
    </row>
    <row r="5" spans="2:6" ht="45" x14ac:dyDescent="0.2">
      <c r="B5" s="170"/>
      <c r="C5" s="170"/>
      <c r="D5" s="85">
        <v>2021</v>
      </c>
      <c r="E5" s="85">
        <v>2022</v>
      </c>
      <c r="F5" s="85" t="s">
        <v>217</v>
      </c>
    </row>
    <row r="6" spans="2:6" ht="15" x14ac:dyDescent="0.2">
      <c r="B6" s="86">
        <v>1</v>
      </c>
      <c r="C6" s="85">
        <v>2</v>
      </c>
      <c r="D6" s="85">
        <v>3</v>
      </c>
      <c r="E6" s="85">
        <v>4</v>
      </c>
      <c r="F6" s="85">
        <v>5</v>
      </c>
    </row>
    <row r="7" spans="2:6" ht="25.5" customHeight="1" x14ac:dyDescent="0.2">
      <c r="B7" s="86">
        <v>1</v>
      </c>
      <c r="C7" s="7" t="s">
        <v>218</v>
      </c>
      <c r="D7" s="87">
        <v>0.21552755109409974</v>
      </c>
      <c r="E7" s="87">
        <f>'[1]Таблица 2.1'!C9</f>
        <v>0</v>
      </c>
      <c r="F7" s="88">
        <f>(E7/D7)-1</f>
        <v>-1</v>
      </c>
    </row>
    <row r="8" spans="2:6" ht="15" x14ac:dyDescent="0.2">
      <c r="B8" s="86" t="s">
        <v>219</v>
      </c>
      <c r="C8" s="89" t="s">
        <v>220</v>
      </c>
      <c r="D8" s="87" t="s">
        <v>115</v>
      </c>
      <c r="E8" s="87" t="s">
        <v>115</v>
      </c>
      <c r="F8" s="88" t="s">
        <v>115</v>
      </c>
    </row>
    <row r="9" spans="2:6" ht="15" x14ac:dyDescent="0.2">
      <c r="B9" s="86" t="s">
        <v>221</v>
      </c>
      <c r="C9" s="89" t="s">
        <v>222</v>
      </c>
      <c r="D9" s="87">
        <v>0</v>
      </c>
      <c r="E9" s="87">
        <f>'[1]Таблица 2.1'!C5</f>
        <v>0.18952271984308597</v>
      </c>
      <c r="F9" s="88">
        <v>0</v>
      </c>
    </row>
    <row r="10" spans="2:6" ht="15" x14ac:dyDescent="0.2">
      <c r="B10" s="86" t="s">
        <v>223</v>
      </c>
      <c r="C10" s="89" t="s">
        <v>224</v>
      </c>
      <c r="D10" s="87">
        <v>1.0661515129630967E-2</v>
      </c>
      <c r="E10" s="87">
        <f>'[1]Таблица 2.1'!C6</f>
        <v>1.1441647597254005E-3</v>
      </c>
      <c r="F10" s="88">
        <f t="shared" ref="F10:F26" si="0">(E10/D10)-1</f>
        <v>-0.89268272418940853</v>
      </c>
    </row>
    <row r="11" spans="2:6" ht="15" x14ac:dyDescent="0.2">
      <c r="B11" s="86" t="s">
        <v>225</v>
      </c>
      <c r="C11" s="89" t="s">
        <v>226</v>
      </c>
      <c r="D11" s="87">
        <v>0.20486603596446878</v>
      </c>
      <c r="E11" s="87">
        <f>SUM('[1]Таблица 2.1'!C7:C8)</f>
        <v>0.19606080418437397</v>
      </c>
      <c r="F11" s="88">
        <f t="shared" si="0"/>
        <v>-4.2980437136109551E-2</v>
      </c>
    </row>
    <row r="12" spans="2:6" ht="25.5" x14ac:dyDescent="0.2">
      <c r="B12" s="86">
        <v>2</v>
      </c>
      <c r="C12" s="7" t="s">
        <v>227</v>
      </c>
      <c r="D12" s="87">
        <v>0.2336246118292771</v>
      </c>
      <c r="E12" s="87">
        <f>'[1]Таблица 2.1'!D9</f>
        <v>0</v>
      </c>
      <c r="F12" s="88">
        <f t="shared" si="0"/>
        <v>-1</v>
      </c>
    </row>
    <row r="13" spans="2:6" ht="15" x14ac:dyDescent="0.2">
      <c r="B13" s="86" t="s">
        <v>228</v>
      </c>
      <c r="C13" s="89" t="s">
        <v>220</v>
      </c>
      <c r="D13" s="87" t="s">
        <v>115</v>
      </c>
      <c r="E13" s="87" t="s">
        <v>115</v>
      </c>
      <c r="F13" s="88" t="s">
        <v>115</v>
      </c>
    </row>
    <row r="14" spans="2:6" ht="15" x14ac:dyDescent="0.2">
      <c r="B14" s="86" t="s">
        <v>229</v>
      </c>
      <c r="C14" s="89" t="s">
        <v>222</v>
      </c>
      <c r="D14" s="87">
        <v>0</v>
      </c>
      <c r="E14" s="87">
        <f>'[1]Таблица 2.1'!D5</f>
        <v>1.0733499509643671</v>
      </c>
      <c r="F14" s="88">
        <v>0</v>
      </c>
    </row>
    <row r="15" spans="2:6" ht="15" x14ac:dyDescent="0.2">
      <c r="B15" s="86" t="s">
        <v>230</v>
      </c>
      <c r="C15" s="89" t="s">
        <v>224</v>
      </c>
      <c r="D15" s="87">
        <v>1.0399364483281577E-2</v>
      </c>
      <c r="E15" s="87">
        <f>'[1]Таблица 2.1'!D6</f>
        <v>1.7641386073880352E-2</v>
      </c>
      <c r="F15" s="88">
        <f t="shared" si="0"/>
        <v>0.69639078447931402</v>
      </c>
    </row>
    <row r="16" spans="2:6" ht="15" x14ac:dyDescent="0.2">
      <c r="B16" s="86" t="s">
        <v>231</v>
      </c>
      <c r="C16" s="89" t="s">
        <v>226</v>
      </c>
      <c r="D16" s="87">
        <v>0.22322524734599553</v>
      </c>
      <c r="E16" s="87">
        <f>SUM('[1]Таблица 2.1'!D7:D8)</f>
        <v>1.1021681922196793</v>
      </c>
      <c r="F16" s="88">
        <f t="shared" si="0"/>
        <v>3.9374710312733416</v>
      </c>
    </row>
    <row r="17" spans="2:6" ht="63.75" x14ac:dyDescent="0.2">
      <c r="B17" s="86">
        <v>3</v>
      </c>
      <c r="C17" s="7" t="s">
        <v>232</v>
      </c>
      <c r="D17" s="87">
        <v>1.0208066729255436</v>
      </c>
      <c r="E17" s="87">
        <f>'[1]Таблица 2.1'!E9</f>
        <v>0</v>
      </c>
      <c r="F17" s="88">
        <f t="shared" si="0"/>
        <v>-1</v>
      </c>
    </row>
    <row r="18" spans="2:6" ht="15" x14ac:dyDescent="0.2">
      <c r="B18" s="86" t="s">
        <v>69</v>
      </c>
      <c r="C18" s="89" t="s">
        <v>220</v>
      </c>
      <c r="D18" s="87" t="s">
        <v>115</v>
      </c>
      <c r="E18" s="87" t="s">
        <v>115</v>
      </c>
      <c r="F18" s="88" t="s">
        <v>115</v>
      </c>
    </row>
    <row r="19" spans="2:6" ht="15" x14ac:dyDescent="0.2">
      <c r="B19" s="86" t="s">
        <v>71</v>
      </c>
      <c r="C19" s="89" t="s">
        <v>222</v>
      </c>
      <c r="D19" s="87">
        <v>0</v>
      </c>
      <c r="E19" s="87">
        <f>'[1]Таблица 2.1'!E5</f>
        <v>0.68020594965675052</v>
      </c>
      <c r="F19" s="88">
        <v>0</v>
      </c>
    </row>
    <row r="20" spans="2:6" ht="15" x14ac:dyDescent="0.2">
      <c r="B20" s="86" t="s">
        <v>233</v>
      </c>
      <c r="C20" s="89" t="s">
        <v>224</v>
      </c>
      <c r="D20" s="87">
        <v>1.8689246768253048E-2</v>
      </c>
      <c r="E20" s="87">
        <f>'[1]Таблица 2.1'!E6</f>
        <v>1.1196469434455705E-2</v>
      </c>
      <c r="F20" s="88">
        <f t="shared" si="0"/>
        <v>-0.4009138210173957</v>
      </c>
    </row>
    <row r="21" spans="2:6" ht="15" x14ac:dyDescent="0.2">
      <c r="B21" s="86" t="s">
        <v>234</v>
      </c>
      <c r="C21" s="89" t="s">
        <v>226</v>
      </c>
      <c r="D21" s="87">
        <v>1.0021174261572905</v>
      </c>
      <c r="E21" s="87">
        <f>SUM('[1]Таблица 2.1'!E7:E8)</f>
        <v>0.69736842105263153</v>
      </c>
      <c r="F21" s="88">
        <f t="shared" si="0"/>
        <v>-0.3041050850430238</v>
      </c>
    </row>
    <row r="22" spans="2:6" ht="63.75" customHeight="1" x14ac:dyDescent="0.2">
      <c r="B22" s="86">
        <v>4</v>
      </c>
      <c r="C22" s="7" t="s">
        <v>235</v>
      </c>
      <c r="D22" s="87">
        <v>0.73243301798223437</v>
      </c>
      <c r="E22" s="87">
        <f>'[1]Таблица 2.1'!F9</f>
        <v>0</v>
      </c>
      <c r="F22" s="88">
        <f t="shared" si="0"/>
        <v>-1</v>
      </c>
    </row>
    <row r="23" spans="2:6" ht="15" x14ac:dyDescent="0.2">
      <c r="B23" s="86" t="s">
        <v>236</v>
      </c>
      <c r="C23" s="89" t="s">
        <v>220</v>
      </c>
      <c r="D23" s="87" t="s">
        <v>115</v>
      </c>
      <c r="E23" s="87" t="s">
        <v>115</v>
      </c>
      <c r="F23" s="88" t="s">
        <v>115</v>
      </c>
    </row>
    <row r="24" spans="2:6" ht="15" x14ac:dyDescent="0.2">
      <c r="B24" s="86" t="s">
        <v>237</v>
      </c>
      <c r="C24" s="89" t="s">
        <v>222</v>
      </c>
      <c r="D24" s="87">
        <v>0</v>
      </c>
      <c r="E24" s="87">
        <f>'[1]Таблица 2.1'!F5</f>
        <v>0</v>
      </c>
      <c r="F24" s="88">
        <v>0</v>
      </c>
    </row>
    <row r="25" spans="2:6" ht="15" x14ac:dyDescent="0.2">
      <c r="B25" s="86" t="s">
        <v>238</v>
      </c>
      <c r="C25" s="89" t="s">
        <v>224</v>
      </c>
      <c r="D25" s="87">
        <v>1.2999205604101971E-2</v>
      </c>
      <c r="E25" s="87">
        <f>'[1]Таблица 2.1'!F6</f>
        <v>0</v>
      </c>
      <c r="F25" s="88">
        <f t="shared" si="0"/>
        <v>-1</v>
      </c>
    </row>
    <row r="26" spans="2:6" ht="15" x14ac:dyDescent="0.2">
      <c r="B26" s="86" t="s">
        <v>239</v>
      </c>
      <c r="C26" s="89" t="s">
        <v>226</v>
      </c>
      <c r="D26" s="87">
        <v>0.71943381237813242</v>
      </c>
      <c r="E26" s="87">
        <f>SUM('[1]Таблица 2.1'!F7:F8)</f>
        <v>0</v>
      </c>
      <c r="F26" s="88">
        <f t="shared" si="0"/>
        <v>-1</v>
      </c>
    </row>
    <row r="27" spans="2:6" ht="38.25" x14ac:dyDescent="0.2">
      <c r="B27" s="86">
        <v>5</v>
      </c>
      <c r="C27" s="7" t="s">
        <v>34</v>
      </c>
      <c r="D27" s="87" t="s">
        <v>115</v>
      </c>
      <c r="E27" s="87" t="s">
        <v>115</v>
      </c>
      <c r="F27" s="88" t="s">
        <v>115</v>
      </c>
    </row>
    <row r="28" spans="2:6" ht="51" x14ac:dyDescent="0.2">
      <c r="B28" s="86" t="s">
        <v>240</v>
      </c>
      <c r="C28" s="7" t="s">
        <v>35</v>
      </c>
      <c r="D28" s="87" t="s">
        <v>115</v>
      </c>
      <c r="E28" s="87" t="s">
        <v>115</v>
      </c>
      <c r="F28" s="88" t="s">
        <v>115</v>
      </c>
    </row>
  </sheetData>
  <mergeCells count="4">
    <mergeCell ref="B2:F3"/>
    <mergeCell ref="B4:B5"/>
    <mergeCell ref="C4:C5"/>
    <mergeCell ref="D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U9"/>
  <sheetViews>
    <sheetView zoomScaleNormal="100" workbookViewId="0">
      <selection activeCell="E12" sqref="E12"/>
    </sheetView>
  </sheetViews>
  <sheetFormatPr defaultRowHeight="12.75" x14ac:dyDescent="0.2"/>
  <cols>
    <col min="1" max="1" width="4.42578125" style="9" customWidth="1"/>
    <col min="2" max="2" width="9.140625" style="9"/>
    <col min="3" max="3" width="22.28515625" style="9" customWidth="1"/>
    <col min="4" max="8" width="9.140625" style="9" customWidth="1"/>
    <col min="9" max="19" width="9.140625" style="9"/>
    <col min="20" max="20" width="37.140625" style="9" customWidth="1"/>
    <col min="21" max="21" width="25.28515625" style="9" customWidth="1"/>
    <col min="22" max="16384" width="9.140625" style="9"/>
  </cols>
  <sheetData>
    <row r="2" spans="2:21" x14ac:dyDescent="0.2">
      <c r="B2" s="171" t="s">
        <v>206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2:21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2:21" ht="12.75" customHeight="1" x14ac:dyDescent="0.2">
      <c r="B4" s="173" t="s">
        <v>30</v>
      </c>
      <c r="C4" s="173" t="s">
        <v>36</v>
      </c>
      <c r="D4" s="173" t="s">
        <v>37</v>
      </c>
      <c r="E4" s="173"/>
      <c r="F4" s="173"/>
      <c r="G4" s="173"/>
      <c r="H4" s="173" t="s">
        <v>38</v>
      </c>
      <c r="I4" s="173"/>
      <c r="J4" s="173"/>
      <c r="K4" s="173"/>
      <c r="L4" s="173" t="s">
        <v>39</v>
      </c>
      <c r="M4" s="173"/>
      <c r="N4" s="173"/>
      <c r="O4" s="173"/>
      <c r="P4" s="173" t="s">
        <v>40</v>
      </c>
      <c r="Q4" s="173"/>
      <c r="R4" s="173"/>
      <c r="S4" s="173"/>
      <c r="T4" s="173" t="s">
        <v>41</v>
      </c>
      <c r="U4" s="173" t="s">
        <v>42</v>
      </c>
    </row>
    <row r="5" spans="2:21" ht="137.25" customHeight="1" x14ac:dyDescent="0.2"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2:21" x14ac:dyDescent="0.2">
      <c r="B6" s="173"/>
      <c r="C6" s="173"/>
      <c r="D6" s="60" t="s">
        <v>43</v>
      </c>
      <c r="E6" s="60" t="s">
        <v>44</v>
      </c>
      <c r="F6" s="60" t="s">
        <v>45</v>
      </c>
      <c r="G6" s="60" t="s">
        <v>46</v>
      </c>
      <c r="H6" s="60" t="s">
        <v>43</v>
      </c>
      <c r="I6" s="60" t="s">
        <v>44</v>
      </c>
      <c r="J6" s="60" t="s">
        <v>45</v>
      </c>
      <c r="K6" s="60" t="s">
        <v>46</v>
      </c>
      <c r="L6" s="60" t="s">
        <v>43</v>
      </c>
      <c r="M6" s="60" t="s">
        <v>44</v>
      </c>
      <c r="N6" s="60" t="s">
        <v>45</v>
      </c>
      <c r="O6" s="60" t="s">
        <v>46</v>
      </c>
      <c r="P6" s="60" t="s">
        <v>43</v>
      </c>
      <c r="Q6" s="60" t="s">
        <v>44</v>
      </c>
      <c r="R6" s="60" t="s">
        <v>45</v>
      </c>
      <c r="S6" s="60" t="s">
        <v>46</v>
      </c>
      <c r="T6" s="173"/>
      <c r="U6" s="173"/>
    </row>
    <row r="7" spans="2:21" x14ac:dyDescent="0.2"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60">
        <v>10</v>
      </c>
      <c r="L7" s="60">
        <v>11</v>
      </c>
      <c r="M7" s="60">
        <v>12</v>
      </c>
      <c r="N7" s="60">
        <v>13</v>
      </c>
      <c r="O7" s="60">
        <v>14</v>
      </c>
      <c r="P7" s="60">
        <v>15</v>
      </c>
      <c r="Q7" s="60">
        <v>16</v>
      </c>
      <c r="R7" s="60">
        <v>17</v>
      </c>
      <c r="S7" s="60">
        <v>18</v>
      </c>
      <c r="T7" s="60">
        <v>19</v>
      </c>
      <c r="U7" s="60">
        <v>20</v>
      </c>
    </row>
    <row r="8" spans="2:21" x14ac:dyDescent="0.2">
      <c r="B8" s="60">
        <v>1</v>
      </c>
      <c r="C8" s="8" t="s">
        <v>212</v>
      </c>
      <c r="D8" s="47">
        <v>0</v>
      </c>
      <c r="E8" s="47">
        <v>0</v>
      </c>
      <c r="F8" s="47">
        <v>7.5457665903890204E-3</v>
      </c>
      <c r="G8" s="47">
        <v>0.18259561948349129</v>
      </c>
      <c r="H8" s="47">
        <v>0</v>
      </c>
      <c r="I8" s="47">
        <v>0</v>
      </c>
      <c r="J8" s="47">
        <v>5.3939195815626024E-3</v>
      </c>
      <c r="K8" s="47">
        <v>0.18952271984308597</v>
      </c>
      <c r="L8" s="47">
        <v>0</v>
      </c>
      <c r="M8" s="47">
        <v>0</v>
      </c>
      <c r="N8" s="47">
        <v>1.1176855181431839E-2</v>
      </c>
      <c r="O8" s="47">
        <v>1.0733499509643671</v>
      </c>
      <c r="P8" s="47">
        <v>0</v>
      </c>
      <c r="Q8" s="47">
        <v>0</v>
      </c>
      <c r="R8" s="47">
        <v>5.9660019614253025E-3</v>
      </c>
      <c r="S8" s="47">
        <v>0.68020594965675052</v>
      </c>
      <c r="T8" s="8"/>
      <c r="U8" s="8"/>
    </row>
    <row r="9" spans="2:21" ht="25.5" x14ac:dyDescent="0.2">
      <c r="B9" s="60">
        <v>2</v>
      </c>
      <c r="C9" s="8" t="s">
        <v>47</v>
      </c>
      <c r="D9" s="47">
        <v>0</v>
      </c>
      <c r="E9" s="47">
        <v>0</v>
      </c>
      <c r="F9" s="47">
        <v>7.5457665903890204E-3</v>
      </c>
      <c r="G9" s="47">
        <v>0.18259561948349129</v>
      </c>
      <c r="H9" s="47">
        <v>0</v>
      </c>
      <c r="I9" s="47">
        <v>0</v>
      </c>
      <c r="J9" s="47">
        <v>5.3939195815626024E-3</v>
      </c>
      <c r="K9" s="47">
        <v>0.18952271984308597</v>
      </c>
      <c r="L9" s="47">
        <v>0</v>
      </c>
      <c r="M9" s="47">
        <v>0</v>
      </c>
      <c r="N9" s="47">
        <v>1.1176855181431839E-2</v>
      </c>
      <c r="O9" s="47">
        <v>1.0733499509643671</v>
      </c>
      <c r="P9" s="47">
        <v>0</v>
      </c>
      <c r="Q9" s="47">
        <v>0</v>
      </c>
      <c r="R9" s="47">
        <v>5.9660019614253025E-3</v>
      </c>
      <c r="S9" s="47">
        <v>0.68020594965675052</v>
      </c>
      <c r="T9" s="8"/>
      <c r="U9" s="8"/>
    </row>
  </sheetData>
  <mergeCells count="9">
    <mergeCell ref="B2:U3"/>
    <mergeCell ref="B4:B6"/>
    <mergeCell ref="C4:C6"/>
    <mergeCell ref="D4:G5"/>
    <mergeCell ref="H4:K5"/>
    <mergeCell ref="L4:O5"/>
    <mergeCell ref="P4:S5"/>
    <mergeCell ref="T4:T6"/>
    <mergeCell ref="U4:U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13"/>
  <sheetViews>
    <sheetView workbookViewId="0">
      <selection activeCell="C12" sqref="C12"/>
    </sheetView>
  </sheetViews>
  <sheetFormatPr defaultColWidth="9.140625" defaultRowHeight="12.75" x14ac:dyDescent="0.2"/>
  <cols>
    <col min="1" max="1" width="61.7109375" style="21" customWidth="1"/>
    <col min="2" max="2" width="14.140625" style="21" customWidth="1"/>
    <col min="3" max="3" width="17.7109375" style="21" customWidth="1"/>
    <col min="4" max="16384" width="9.140625" style="21"/>
  </cols>
  <sheetData>
    <row r="1" spans="1:3" x14ac:dyDescent="0.2">
      <c r="A1" s="6"/>
      <c r="B1" s="6"/>
      <c r="C1" s="6"/>
    </row>
    <row r="2" spans="1:3" ht="12.75" customHeight="1" x14ac:dyDescent="0.2">
      <c r="A2" s="174" t="s">
        <v>245</v>
      </c>
      <c r="B2" s="174"/>
      <c r="C2" s="174"/>
    </row>
    <row r="3" spans="1:3" x14ac:dyDescent="0.2">
      <c r="A3" s="174"/>
      <c r="B3" s="174"/>
      <c r="C3" s="174"/>
    </row>
    <row r="4" spans="1:3" x14ac:dyDescent="0.2">
      <c r="A4" s="22" t="s">
        <v>48</v>
      </c>
      <c r="B4" s="22" t="s">
        <v>49</v>
      </c>
      <c r="C4" s="11" t="s">
        <v>207</v>
      </c>
    </row>
    <row r="5" spans="1:3" x14ac:dyDescent="0.2">
      <c r="A5" s="12" t="s">
        <v>208</v>
      </c>
      <c r="B5" s="13" t="s">
        <v>50</v>
      </c>
      <c r="C5" s="39">
        <v>1</v>
      </c>
    </row>
    <row r="6" spans="1:3" x14ac:dyDescent="0.2">
      <c r="A6" s="12" t="s">
        <v>51</v>
      </c>
      <c r="B6" s="13" t="s">
        <v>52</v>
      </c>
      <c r="C6" s="39">
        <v>14</v>
      </c>
    </row>
    <row r="7" spans="1:3" x14ac:dyDescent="0.2">
      <c r="A7" s="12" t="s">
        <v>53</v>
      </c>
      <c r="B7" s="13" t="s">
        <v>52</v>
      </c>
      <c r="C7" s="39">
        <v>59</v>
      </c>
    </row>
    <row r="8" spans="1:3" x14ac:dyDescent="0.2">
      <c r="A8" s="12" t="s">
        <v>54</v>
      </c>
      <c r="B8" s="13" t="s">
        <v>55</v>
      </c>
      <c r="C8" s="39">
        <v>7.58</v>
      </c>
    </row>
    <row r="9" spans="1:3" x14ac:dyDescent="0.2">
      <c r="A9" s="12" t="s">
        <v>56</v>
      </c>
      <c r="B9" s="13" t="s">
        <v>52</v>
      </c>
      <c r="C9" s="39">
        <v>3</v>
      </c>
    </row>
    <row r="10" spans="1:3" x14ac:dyDescent="0.2">
      <c r="A10" s="12" t="s">
        <v>57</v>
      </c>
      <c r="B10" s="13" t="s">
        <v>52</v>
      </c>
      <c r="C10" s="39" t="s">
        <v>115</v>
      </c>
    </row>
    <row r="11" spans="1:3" x14ac:dyDescent="0.2">
      <c r="A11" s="12" t="s">
        <v>58</v>
      </c>
      <c r="B11" s="13" t="s">
        <v>52</v>
      </c>
      <c r="C11" s="39" t="s">
        <v>115</v>
      </c>
    </row>
    <row r="12" spans="1:3" x14ac:dyDescent="0.2">
      <c r="A12" s="12" t="s">
        <v>59</v>
      </c>
      <c r="B12" s="13" t="s">
        <v>52</v>
      </c>
      <c r="C12" s="39">
        <v>5</v>
      </c>
    </row>
    <row r="13" spans="1:3" x14ac:dyDescent="0.2">
      <c r="A13" s="10"/>
      <c r="B13" s="10"/>
      <c r="C13" s="10"/>
    </row>
  </sheetData>
  <mergeCells count="1">
    <mergeCell ref="A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19"/>
  <sheetViews>
    <sheetView workbookViewId="0">
      <selection activeCell="G9" sqref="G9"/>
    </sheetView>
  </sheetViews>
  <sheetFormatPr defaultColWidth="9.140625" defaultRowHeight="12.75" x14ac:dyDescent="0.2"/>
  <cols>
    <col min="1" max="1" width="9.140625" style="9"/>
    <col min="2" max="2" width="36.85546875" style="9" customWidth="1"/>
    <col min="3" max="4" width="9.140625" style="9"/>
    <col min="5" max="5" width="12.140625" style="9" customWidth="1"/>
    <col min="6" max="7" width="9.140625" style="9"/>
    <col min="8" max="8" width="13.5703125" style="9" customWidth="1"/>
    <col min="9" max="10" width="9.140625" style="9"/>
    <col min="11" max="11" width="11.85546875" style="9" customWidth="1"/>
    <col min="12" max="13" width="9.140625" style="9"/>
    <col min="14" max="14" width="12.28515625" style="9" customWidth="1"/>
    <col min="15" max="16" width="9.140625" style="9"/>
    <col min="17" max="17" width="11.5703125" style="9" customWidth="1"/>
    <col min="18" max="16384" width="9.140625" style="9"/>
  </cols>
  <sheetData>
    <row r="2" spans="1:18" s="25" customFormat="1" ht="15.75" x14ac:dyDescent="0.25">
      <c r="A2" s="24" t="s">
        <v>92</v>
      </c>
    </row>
    <row r="3" spans="1:18" s="25" customFormat="1" ht="16.5" thickBot="1" x14ac:dyDescent="0.3">
      <c r="A3" s="24"/>
    </row>
    <row r="4" spans="1:18" ht="15.75" customHeight="1" thickBot="1" x14ac:dyDescent="0.25">
      <c r="A4" s="175" t="s">
        <v>30</v>
      </c>
      <c r="B4" s="175" t="s">
        <v>31</v>
      </c>
      <c r="C4" s="178" t="s">
        <v>60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80"/>
      <c r="R4" s="175" t="s">
        <v>3</v>
      </c>
    </row>
    <row r="5" spans="1:18" ht="15.75" customHeight="1" thickBot="1" x14ac:dyDescent="0.25">
      <c r="A5" s="176"/>
      <c r="B5" s="176"/>
      <c r="C5" s="178" t="s">
        <v>61</v>
      </c>
      <c r="D5" s="179"/>
      <c r="E5" s="180"/>
      <c r="F5" s="178" t="s">
        <v>62</v>
      </c>
      <c r="G5" s="179"/>
      <c r="H5" s="180"/>
      <c r="I5" s="178" t="s">
        <v>63</v>
      </c>
      <c r="J5" s="179"/>
      <c r="K5" s="180"/>
      <c r="L5" s="178" t="s">
        <v>64</v>
      </c>
      <c r="M5" s="179"/>
      <c r="N5" s="180"/>
      <c r="O5" s="178" t="s">
        <v>65</v>
      </c>
      <c r="P5" s="179"/>
      <c r="Q5" s="180"/>
      <c r="R5" s="177"/>
    </row>
    <row r="6" spans="1:18" ht="60.75" thickBot="1" x14ac:dyDescent="0.25">
      <c r="A6" s="177"/>
      <c r="B6" s="177"/>
      <c r="C6" s="32" t="s">
        <v>185</v>
      </c>
      <c r="D6" s="32" t="s">
        <v>209</v>
      </c>
      <c r="E6" s="32" t="s">
        <v>1</v>
      </c>
      <c r="F6" s="32" t="s">
        <v>185</v>
      </c>
      <c r="G6" s="32" t="s">
        <v>209</v>
      </c>
      <c r="H6" s="32" t="s">
        <v>1</v>
      </c>
      <c r="I6" s="32" t="s">
        <v>185</v>
      </c>
      <c r="J6" s="32" t="s">
        <v>209</v>
      </c>
      <c r="K6" s="32" t="s">
        <v>1</v>
      </c>
      <c r="L6" s="32" t="s">
        <v>185</v>
      </c>
      <c r="M6" s="32" t="s">
        <v>209</v>
      </c>
      <c r="N6" s="32" t="s">
        <v>1</v>
      </c>
      <c r="O6" s="32" t="s">
        <v>185</v>
      </c>
      <c r="P6" s="32" t="s">
        <v>209</v>
      </c>
      <c r="Q6" s="32" t="s">
        <v>1</v>
      </c>
      <c r="R6" s="32" t="s">
        <v>209</v>
      </c>
    </row>
    <row r="7" spans="1:18" ht="15.75" thickBot="1" x14ac:dyDescent="0.25">
      <c r="A7" s="98">
        <v>1</v>
      </c>
      <c r="B7" s="32">
        <v>2</v>
      </c>
      <c r="C7" s="98">
        <v>3</v>
      </c>
      <c r="D7" s="32">
        <v>4</v>
      </c>
      <c r="E7" s="98">
        <v>5</v>
      </c>
      <c r="F7" s="32">
        <v>6</v>
      </c>
      <c r="G7" s="98">
        <v>7</v>
      </c>
      <c r="H7" s="32">
        <v>8</v>
      </c>
      <c r="I7" s="98">
        <v>9</v>
      </c>
      <c r="J7" s="32">
        <v>10</v>
      </c>
      <c r="K7" s="98">
        <v>11</v>
      </c>
      <c r="L7" s="32">
        <v>12</v>
      </c>
      <c r="M7" s="98">
        <v>13</v>
      </c>
      <c r="N7" s="32">
        <v>14</v>
      </c>
      <c r="O7" s="98">
        <v>15</v>
      </c>
      <c r="P7" s="32">
        <v>16</v>
      </c>
      <c r="Q7" s="98">
        <v>17</v>
      </c>
      <c r="R7" s="32">
        <v>18</v>
      </c>
    </row>
    <row r="8" spans="1:18" ht="45.75" thickBot="1" x14ac:dyDescent="0.25">
      <c r="A8" s="98">
        <v>1</v>
      </c>
      <c r="B8" s="48" t="s">
        <v>66</v>
      </c>
      <c r="C8" s="33">
        <v>83</v>
      </c>
      <c r="D8" s="33">
        <v>59</v>
      </c>
      <c r="E8" s="33">
        <f>D8/C8*100-100</f>
        <v>-28.915662650602414</v>
      </c>
      <c r="F8" s="33">
        <v>23</v>
      </c>
      <c r="G8" s="33">
        <v>15</v>
      </c>
      <c r="H8" s="33">
        <f>G8/F8*100-100</f>
        <v>-34.782608695652172</v>
      </c>
      <c r="I8" s="33">
        <v>2</v>
      </c>
      <c r="J8" s="33">
        <v>1</v>
      </c>
      <c r="K8" s="33">
        <f t="shared" ref="K8:K14" si="0">J8/I8*100-100</f>
        <v>-50</v>
      </c>
      <c r="L8" s="33">
        <v>0</v>
      </c>
      <c r="M8" s="33">
        <v>0</v>
      </c>
      <c r="N8" s="33" t="e">
        <f>M8/L8*100-100</f>
        <v>#DIV/0!</v>
      </c>
      <c r="O8" s="33">
        <v>0</v>
      </c>
      <c r="P8" s="33">
        <v>0</v>
      </c>
      <c r="Q8" s="33" t="str">
        <f t="shared" ref="Q8:Q19" si="1">IF(O8&gt;0,P8/O8*100-100,"-")</f>
        <v>-</v>
      </c>
      <c r="R8" s="33">
        <f>P8+M8+J8+G8+D8</f>
        <v>75</v>
      </c>
    </row>
    <row r="9" spans="1:18" ht="75.75" thickBot="1" x14ac:dyDescent="0.25">
      <c r="A9" s="49">
        <v>2</v>
      </c>
      <c r="B9" s="48" t="s">
        <v>67</v>
      </c>
      <c r="C9" s="33">
        <v>83</v>
      </c>
      <c r="D9" s="33">
        <v>58</v>
      </c>
      <c r="E9" s="33">
        <f t="shared" ref="E9:E19" si="2">D9/C9*100-100</f>
        <v>-30.120481927710841</v>
      </c>
      <c r="F9" s="33">
        <v>23</v>
      </c>
      <c r="G9" s="33">
        <v>15</v>
      </c>
      <c r="H9" s="33">
        <f t="shared" ref="H9:H19" si="3">G9/F9*100-100</f>
        <v>-34.782608695652172</v>
      </c>
      <c r="I9" s="33">
        <v>2</v>
      </c>
      <c r="J9" s="33">
        <v>1</v>
      </c>
      <c r="K9" s="33">
        <f t="shared" si="0"/>
        <v>-50</v>
      </c>
      <c r="L9" s="33">
        <v>0</v>
      </c>
      <c r="M9" s="33">
        <v>0</v>
      </c>
      <c r="N9" s="33" t="e">
        <f t="shared" ref="N9:N19" si="4">M9/L9*100-100</f>
        <v>#DIV/0!</v>
      </c>
      <c r="O9" s="33">
        <v>0</v>
      </c>
      <c r="P9" s="33">
        <v>0</v>
      </c>
      <c r="Q9" s="33" t="str">
        <f t="shared" si="1"/>
        <v>-</v>
      </c>
      <c r="R9" s="33">
        <f t="shared" ref="R9:R18" si="5">P9+M9+J9+G9+D9</f>
        <v>74</v>
      </c>
    </row>
    <row r="10" spans="1:18" ht="120.75" thickBot="1" x14ac:dyDescent="0.25">
      <c r="A10" s="49">
        <v>3</v>
      </c>
      <c r="B10" s="48" t="s">
        <v>68</v>
      </c>
      <c r="C10" s="33">
        <v>0</v>
      </c>
      <c r="D10" s="33">
        <v>0</v>
      </c>
      <c r="E10" s="33" t="str">
        <f>IF(C10&gt;0,D10/C10*100-100,"-")</f>
        <v>-</v>
      </c>
      <c r="F10" s="33">
        <v>0</v>
      </c>
      <c r="G10" s="33">
        <v>0</v>
      </c>
      <c r="H10" s="33" t="str">
        <f t="shared" ref="H10:H12" si="6">IF(F10&gt;0,G10/F10*100-100,"-")</f>
        <v>-</v>
      </c>
      <c r="I10" s="33">
        <v>0</v>
      </c>
      <c r="J10" s="33">
        <v>0</v>
      </c>
      <c r="K10" s="33" t="str">
        <f t="shared" ref="K10:K12" si="7">IF(I10&gt;0,J10/I10*100-100,"-")</f>
        <v>-</v>
      </c>
      <c r="L10" s="33">
        <v>0</v>
      </c>
      <c r="M10" s="33">
        <v>0</v>
      </c>
      <c r="N10" s="33" t="str">
        <f t="shared" ref="N10:N12" si="8">IF(L10&gt;0,M10/L10*100-100,"-")</f>
        <v>-</v>
      </c>
      <c r="O10" s="33">
        <v>0</v>
      </c>
      <c r="P10" s="33">
        <f>P11+P12</f>
        <v>0</v>
      </c>
      <c r="Q10" s="33" t="str">
        <f t="shared" si="1"/>
        <v>-</v>
      </c>
      <c r="R10" s="33">
        <f t="shared" si="5"/>
        <v>0</v>
      </c>
    </row>
    <row r="11" spans="1:18" ht="15.75" thickBot="1" x14ac:dyDescent="0.25">
      <c r="A11" s="50" t="s">
        <v>69</v>
      </c>
      <c r="B11" s="48" t="s">
        <v>70</v>
      </c>
      <c r="C11" s="33">
        <v>0</v>
      </c>
      <c r="D11" s="33">
        <v>0</v>
      </c>
      <c r="E11" s="33" t="str">
        <f>IF(C11&gt;0,D11/C11*100-100,"-")</f>
        <v>-</v>
      </c>
      <c r="F11" s="33">
        <v>0</v>
      </c>
      <c r="G11" s="33">
        <v>0</v>
      </c>
      <c r="H11" s="33" t="str">
        <f t="shared" si="6"/>
        <v>-</v>
      </c>
      <c r="I11" s="33">
        <v>0</v>
      </c>
      <c r="J11" s="33">
        <v>0</v>
      </c>
      <c r="K11" s="33" t="str">
        <f t="shared" si="7"/>
        <v>-</v>
      </c>
      <c r="L11" s="33">
        <v>0</v>
      </c>
      <c r="M11" s="33">
        <v>0</v>
      </c>
      <c r="N11" s="33" t="str">
        <f t="shared" si="8"/>
        <v>-</v>
      </c>
      <c r="O11" s="33">
        <v>0</v>
      </c>
      <c r="P11" s="33">
        <v>0</v>
      </c>
      <c r="Q11" s="33" t="str">
        <f t="shared" si="1"/>
        <v>-</v>
      </c>
      <c r="R11" s="33">
        <f t="shared" si="5"/>
        <v>0</v>
      </c>
    </row>
    <row r="12" spans="1:18" ht="15.75" thickBot="1" x14ac:dyDescent="0.25">
      <c r="A12" s="50" t="s">
        <v>71</v>
      </c>
      <c r="B12" s="48" t="s">
        <v>72</v>
      </c>
      <c r="C12" s="33">
        <v>0</v>
      </c>
      <c r="D12" s="33">
        <v>0</v>
      </c>
      <c r="E12" s="33" t="str">
        <f>IF(C12&gt;0,D12/C12*100-100,"-")</f>
        <v>-</v>
      </c>
      <c r="F12" s="33">
        <v>0</v>
      </c>
      <c r="G12" s="33">
        <v>0</v>
      </c>
      <c r="H12" s="33" t="str">
        <f t="shared" si="6"/>
        <v>-</v>
      </c>
      <c r="I12" s="33">
        <v>0</v>
      </c>
      <c r="J12" s="33">
        <v>0</v>
      </c>
      <c r="K12" s="33" t="str">
        <f t="shared" si="7"/>
        <v>-</v>
      </c>
      <c r="L12" s="33">
        <v>0</v>
      </c>
      <c r="M12" s="33">
        <v>0</v>
      </c>
      <c r="N12" s="33" t="str">
        <f t="shared" si="8"/>
        <v>-</v>
      </c>
      <c r="O12" s="33">
        <v>0</v>
      </c>
      <c r="P12" s="33">
        <v>0</v>
      </c>
      <c r="Q12" s="33" t="str">
        <f t="shared" si="1"/>
        <v>-</v>
      </c>
      <c r="R12" s="33">
        <f t="shared" si="5"/>
        <v>0</v>
      </c>
    </row>
    <row r="13" spans="1:18" ht="75.75" thickBot="1" x14ac:dyDescent="0.25">
      <c r="A13" s="49">
        <v>4</v>
      </c>
      <c r="B13" s="48" t="s">
        <v>73</v>
      </c>
      <c r="C13" s="33">
        <v>5.76</v>
      </c>
      <c r="D13" s="33">
        <v>7.81</v>
      </c>
      <c r="E13" s="33">
        <f t="shared" si="2"/>
        <v>35.590277777777771</v>
      </c>
      <c r="F13" s="33">
        <v>8.48</v>
      </c>
      <c r="G13" s="33">
        <v>8.8699999999999992</v>
      </c>
      <c r="H13" s="33">
        <f t="shared" si="3"/>
        <v>4.5990566037735761</v>
      </c>
      <c r="I13" s="33">
        <v>12</v>
      </c>
      <c r="J13" s="33">
        <v>10</v>
      </c>
      <c r="K13" s="33">
        <f t="shared" si="0"/>
        <v>-16.666666666666657</v>
      </c>
      <c r="L13" s="33">
        <v>0</v>
      </c>
      <c r="M13" s="33">
        <v>0</v>
      </c>
      <c r="N13" s="33" t="e">
        <f t="shared" si="4"/>
        <v>#DIV/0!</v>
      </c>
      <c r="O13" s="33">
        <v>0</v>
      </c>
      <c r="P13" s="33">
        <v>0</v>
      </c>
      <c r="Q13" s="33" t="str">
        <f t="shared" si="1"/>
        <v>-</v>
      </c>
      <c r="R13" s="33">
        <v>15.026741110784602</v>
      </c>
    </row>
    <row r="14" spans="1:18" ht="60.75" thickBot="1" x14ac:dyDescent="0.25">
      <c r="A14" s="49">
        <v>5</v>
      </c>
      <c r="B14" s="48" t="s">
        <v>74</v>
      </c>
      <c r="C14" s="33">
        <v>73</v>
      </c>
      <c r="D14" s="33">
        <v>53</v>
      </c>
      <c r="E14" s="33">
        <f t="shared" si="2"/>
        <v>-27.397260273972606</v>
      </c>
      <c r="F14" s="33">
        <v>19</v>
      </c>
      <c r="G14" s="33">
        <v>14</v>
      </c>
      <c r="H14" s="33">
        <f t="shared" si="3"/>
        <v>-26.31578947368422</v>
      </c>
      <c r="I14" s="33">
        <v>2</v>
      </c>
      <c r="J14" s="33">
        <v>1</v>
      </c>
      <c r="K14" s="33">
        <f t="shared" si="0"/>
        <v>-50</v>
      </c>
      <c r="L14" s="33">
        <v>0</v>
      </c>
      <c r="M14" s="33">
        <v>0</v>
      </c>
      <c r="N14" s="33" t="e">
        <f t="shared" si="4"/>
        <v>#DIV/0!</v>
      </c>
      <c r="O14" s="33">
        <v>0</v>
      </c>
      <c r="P14" s="33">
        <v>0</v>
      </c>
      <c r="Q14" s="33" t="str">
        <f t="shared" si="1"/>
        <v>-</v>
      </c>
      <c r="R14" s="33">
        <f>P14+M14+J14+G14+D14</f>
        <v>68</v>
      </c>
    </row>
    <row r="15" spans="1:18" ht="60.75" thickBot="1" x14ac:dyDescent="0.25">
      <c r="A15" s="49">
        <v>6</v>
      </c>
      <c r="B15" s="48" t="s">
        <v>75</v>
      </c>
      <c r="C15" s="33">
        <v>37</v>
      </c>
      <c r="D15" s="33">
        <v>71</v>
      </c>
      <c r="E15" s="33">
        <f t="shared" si="2"/>
        <v>91.891891891891873</v>
      </c>
      <c r="F15" s="33">
        <v>8</v>
      </c>
      <c r="G15" s="33">
        <v>25</v>
      </c>
      <c r="H15" s="33">
        <f t="shared" si="3"/>
        <v>212.5</v>
      </c>
      <c r="I15" s="33">
        <v>0</v>
      </c>
      <c r="J15" s="33">
        <v>2</v>
      </c>
      <c r="K15" s="33" t="str">
        <f>IF(I15&gt;0,J15/I15*100-100,"-")</f>
        <v>-</v>
      </c>
      <c r="L15" s="33">
        <v>0</v>
      </c>
      <c r="M15" s="33">
        <v>0</v>
      </c>
      <c r="N15" s="33" t="e">
        <f t="shared" si="4"/>
        <v>#DIV/0!</v>
      </c>
      <c r="O15" s="33">
        <v>0</v>
      </c>
      <c r="P15" s="33">
        <v>0</v>
      </c>
      <c r="Q15" s="33" t="str">
        <f t="shared" si="1"/>
        <v>-</v>
      </c>
      <c r="R15" s="33">
        <f>P15+M15+J15+G15+D15</f>
        <v>98</v>
      </c>
    </row>
    <row r="16" spans="1:18" ht="120.75" thickBot="1" x14ac:dyDescent="0.25">
      <c r="A16" s="49">
        <v>7</v>
      </c>
      <c r="B16" s="48" t="s">
        <v>76</v>
      </c>
      <c r="C16" s="33">
        <v>0</v>
      </c>
      <c r="D16" s="33">
        <v>0</v>
      </c>
      <c r="E16" s="33" t="str">
        <f>IF(C16&gt;0,D16/C16*100-100,"-")</f>
        <v>-</v>
      </c>
      <c r="F16" s="33">
        <v>0</v>
      </c>
      <c r="G16" s="33">
        <f>G17+G18</f>
        <v>0</v>
      </c>
      <c r="H16" s="33" t="str">
        <f t="shared" ref="H16:H18" si="9">IF(F16&gt;0,G16/F16*100-100,"-")</f>
        <v>-</v>
      </c>
      <c r="I16" s="33">
        <v>0</v>
      </c>
      <c r="J16" s="33">
        <f>J17+J18</f>
        <v>0</v>
      </c>
      <c r="K16" s="33" t="str">
        <f t="shared" ref="K16:K18" si="10">IF(I16&gt;0,J16/I16*100-100,"-")</f>
        <v>-</v>
      </c>
      <c r="L16" s="33">
        <v>0</v>
      </c>
      <c r="M16" s="33">
        <f>M17+M18</f>
        <v>0</v>
      </c>
      <c r="N16" s="33" t="str">
        <f t="shared" ref="N16:N18" si="11">IF(L16&gt;0,M16/L16*100-100,"-")</f>
        <v>-</v>
      </c>
      <c r="O16" s="33">
        <v>0</v>
      </c>
      <c r="P16" s="33">
        <f>P17+P18</f>
        <v>0</v>
      </c>
      <c r="Q16" s="33" t="str">
        <f t="shared" si="1"/>
        <v>-</v>
      </c>
      <c r="R16" s="33">
        <f t="shared" si="5"/>
        <v>0</v>
      </c>
    </row>
    <row r="17" spans="1:18" ht="15.75" thickBot="1" x14ac:dyDescent="0.25">
      <c r="A17" s="50" t="s">
        <v>77</v>
      </c>
      <c r="B17" s="48" t="s">
        <v>70</v>
      </c>
      <c r="C17" s="33">
        <v>0</v>
      </c>
      <c r="D17" s="33">
        <v>0</v>
      </c>
      <c r="E17" s="33" t="str">
        <f>IF(C17&gt;0,D17/C17*100-100,"-")</f>
        <v>-</v>
      </c>
      <c r="F17" s="33">
        <v>0</v>
      </c>
      <c r="G17" s="33">
        <v>0</v>
      </c>
      <c r="H17" s="33" t="str">
        <f t="shared" si="9"/>
        <v>-</v>
      </c>
      <c r="I17" s="33">
        <v>0</v>
      </c>
      <c r="J17" s="33">
        <v>0</v>
      </c>
      <c r="K17" s="33" t="str">
        <f t="shared" si="10"/>
        <v>-</v>
      </c>
      <c r="L17" s="33">
        <v>0</v>
      </c>
      <c r="M17" s="33">
        <v>0</v>
      </c>
      <c r="N17" s="33" t="str">
        <f t="shared" si="11"/>
        <v>-</v>
      </c>
      <c r="O17" s="33">
        <v>0</v>
      </c>
      <c r="P17" s="33">
        <v>0</v>
      </c>
      <c r="Q17" s="33" t="str">
        <f t="shared" si="1"/>
        <v>-</v>
      </c>
      <c r="R17" s="33">
        <f t="shared" si="5"/>
        <v>0</v>
      </c>
    </row>
    <row r="18" spans="1:18" ht="15.75" thickBot="1" x14ac:dyDescent="0.25">
      <c r="A18" s="50" t="s">
        <v>78</v>
      </c>
      <c r="B18" s="48" t="s">
        <v>79</v>
      </c>
      <c r="C18" s="33">
        <v>0</v>
      </c>
      <c r="D18" s="33">
        <v>0</v>
      </c>
      <c r="E18" s="33" t="str">
        <f>IF(C18&gt;0,D18/C18*100-100,"-")</f>
        <v>-</v>
      </c>
      <c r="F18" s="33">
        <v>0</v>
      </c>
      <c r="G18" s="33">
        <v>0</v>
      </c>
      <c r="H18" s="33" t="str">
        <f t="shared" si="9"/>
        <v>-</v>
      </c>
      <c r="I18" s="33">
        <v>0</v>
      </c>
      <c r="J18" s="33">
        <v>0</v>
      </c>
      <c r="K18" s="33" t="str">
        <f t="shared" si="10"/>
        <v>-</v>
      </c>
      <c r="L18" s="33">
        <v>0</v>
      </c>
      <c r="M18" s="33">
        <v>0</v>
      </c>
      <c r="N18" s="33" t="str">
        <f t="shared" si="11"/>
        <v>-</v>
      </c>
      <c r="O18" s="33">
        <v>0</v>
      </c>
      <c r="P18" s="33">
        <v>0</v>
      </c>
      <c r="Q18" s="33" t="str">
        <f t="shared" si="1"/>
        <v>-</v>
      </c>
      <c r="R18" s="33">
        <f t="shared" si="5"/>
        <v>0</v>
      </c>
    </row>
    <row r="19" spans="1:18" ht="75.75" thickBot="1" x14ac:dyDescent="0.25">
      <c r="A19" s="98">
        <v>8</v>
      </c>
      <c r="B19" s="48" t="s">
        <v>80</v>
      </c>
      <c r="C19" s="33">
        <v>150.84</v>
      </c>
      <c r="D19" s="33">
        <v>193.5</v>
      </c>
      <c r="E19" s="33">
        <f t="shared" si="2"/>
        <v>28.281622911694512</v>
      </c>
      <c r="F19" s="33">
        <v>164.13</v>
      </c>
      <c r="G19" s="33">
        <v>205.48</v>
      </c>
      <c r="H19" s="33">
        <f t="shared" si="3"/>
        <v>25.193444221044274</v>
      </c>
      <c r="I19" s="33">
        <v>0</v>
      </c>
      <c r="J19" s="33">
        <v>374</v>
      </c>
      <c r="K19" s="33" t="str">
        <f>IF(I19&gt;0,J19/I19*100-100,"-")</f>
        <v>-</v>
      </c>
      <c r="L19" s="33">
        <v>0</v>
      </c>
      <c r="M19" s="33">
        <v>0</v>
      </c>
      <c r="N19" s="33" t="e">
        <f t="shared" si="4"/>
        <v>#DIV/0!</v>
      </c>
      <c r="O19" s="33">
        <v>0</v>
      </c>
      <c r="P19" s="33">
        <v>0</v>
      </c>
      <c r="Q19" s="33" t="str">
        <f t="shared" si="1"/>
        <v>-</v>
      </c>
      <c r="R19" s="33">
        <f>(P19+M19+J19+G19+D19)/5</f>
        <v>154.596</v>
      </c>
    </row>
  </sheetData>
  <mergeCells count="9">
    <mergeCell ref="A4:A6"/>
    <mergeCell ref="B4:B6"/>
    <mergeCell ref="C4:Q4"/>
    <mergeCell ref="R4:R5"/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5"/>
  <sheetViews>
    <sheetView tabSelected="1" zoomScale="80" zoomScaleNormal="80" workbookViewId="0">
      <selection activeCell="H10" sqref="H10"/>
    </sheetView>
  </sheetViews>
  <sheetFormatPr defaultRowHeight="12.75" x14ac:dyDescent="0.2"/>
  <cols>
    <col min="1" max="1" width="5.28515625" style="102" customWidth="1"/>
    <col min="2" max="2" width="33.7109375" style="102" customWidth="1"/>
    <col min="3" max="3" width="8.5703125" style="102" customWidth="1"/>
    <col min="4" max="4" width="9" style="102" customWidth="1"/>
    <col min="5" max="5" width="11.140625" style="102" customWidth="1"/>
    <col min="6" max="6" width="7.7109375" style="102" customWidth="1"/>
    <col min="7" max="7" width="9.28515625" style="102" customWidth="1"/>
    <col min="8" max="8" width="11.140625" style="102" customWidth="1"/>
    <col min="9" max="9" width="8" style="102" customWidth="1"/>
    <col min="10" max="10" width="8.28515625" style="102" customWidth="1"/>
    <col min="11" max="11" width="11.140625" style="102" customWidth="1"/>
    <col min="12" max="12" width="8.42578125" style="102" customWidth="1"/>
    <col min="13" max="13" width="6.85546875" style="102" customWidth="1"/>
    <col min="14" max="14" width="11.140625" style="102" customWidth="1"/>
    <col min="15" max="15" width="8.140625" style="102" customWidth="1"/>
    <col min="16" max="16" width="7.7109375" style="102" customWidth="1"/>
    <col min="17" max="17" width="11.140625" style="102" customWidth="1"/>
    <col min="18" max="16384" width="9.140625" style="102"/>
  </cols>
  <sheetData>
    <row r="1" spans="1:17" ht="31.15" customHeight="1" x14ac:dyDescent="0.2">
      <c r="A1" s="181" t="s">
        <v>122</v>
      </c>
      <c r="B1" s="182"/>
      <c r="C1" s="182"/>
      <c r="D1" s="182"/>
      <c r="E1" s="182"/>
      <c r="F1" s="182"/>
      <c r="G1" s="182"/>
    </row>
    <row r="2" spans="1:17" ht="0.95" customHeight="1" x14ac:dyDescent="0.2"/>
    <row r="3" spans="1:17" ht="12.75" customHeight="1" x14ac:dyDescent="0.2">
      <c r="A3" s="103" t="s">
        <v>0</v>
      </c>
      <c r="B3" s="104" t="s">
        <v>123</v>
      </c>
      <c r="C3" s="183" t="s">
        <v>124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48" customHeight="1" x14ac:dyDescent="0.2">
      <c r="A4" s="34" t="s">
        <v>121</v>
      </c>
      <c r="B4" s="34" t="s">
        <v>121</v>
      </c>
      <c r="C4" s="185" t="s">
        <v>125</v>
      </c>
      <c r="D4" s="184"/>
      <c r="E4" s="184"/>
      <c r="F4" s="185" t="s">
        <v>126</v>
      </c>
      <c r="G4" s="184"/>
      <c r="H4" s="184"/>
      <c r="I4" s="185" t="s">
        <v>127</v>
      </c>
      <c r="J4" s="184"/>
      <c r="K4" s="184"/>
      <c r="L4" s="185" t="s">
        <v>128</v>
      </c>
      <c r="M4" s="184"/>
      <c r="N4" s="184"/>
      <c r="O4" s="185" t="s">
        <v>116</v>
      </c>
      <c r="P4" s="184"/>
      <c r="Q4" s="184"/>
    </row>
    <row r="5" spans="1:17" ht="48" customHeight="1" x14ac:dyDescent="0.2">
      <c r="A5" s="34" t="s">
        <v>121</v>
      </c>
      <c r="B5" s="34" t="s">
        <v>121</v>
      </c>
      <c r="C5" s="51">
        <v>2021</v>
      </c>
      <c r="D5" s="51">
        <v>2022</v>
      </c>
      <c r="E5" s="52" t="s">
        <v>1</v>
      </c>
      <c r="F5" s="51">
        <v>2021</v>
      </c>
      <c r="G5" s="51">
        <v>2022</v>
      </c>
      <c r="H5" s="52" t="s">
        <v>1</v>
      </c>
      <c r="I5" s="51">
        <v>2021</v>
      </c>
      <c r="J5" s="51">
        <v>2022</v>
      </c>
      <c r="K5" s="52" t="s">
        <v>1</v>
      </c>
      <c r="L5" s="51">
        <v>2021</v>
      </c>
      <c r="M5" s="51">
        <v>2022</v>
      </c>
      <c r="N5" s="52" t="s">
        <v>1</v>
      </c>
      <c r="O5" s="51">
        <v>2021</v>
      </c>
      <c r="P5" s="51">
        <v>2022</v>
      </c>
      <c r="Q5" s="52" t="s">
        <v>1</v>
      </c>
    </row>
    <row r="6" spans="1:17" ht="21" customHeight="1" x14ac:dyDescent="0.2">
      <c r="A6" s="35" t="s">
        <v>104</v>
      </c>
      <c r="B6" s="35" t="s">
        <v>105</v>
      </c>
      <c r="C6" s="36" t="s">
        <v>106</v>
      </c>
      <c r="D6" s="36" t="s">
        <v>107</v>
      </c>
      <c r="E6" s="36" t="s">
        <v>108</v>
      </c>
      <c r="F6" s="36" t="s">
        <v>109</v>
      </c>
      <c r="G6" s="36" t="s">
        <v>110</v>
      </c>
      <c r="H6" s="36" t="s">
        <v>111</v>
      </c>
      <c r="I6" s="36" t="s">
        <v>112</v>
      </c>
      <c r="J6" s="36" t="s">
        <v>113</v>
      </c>
      <c r="K6" s="36" t="s">
        <v>114</v>
      </c>
      <c r="L6" s="36" t="s">
        <v>129</v>
      </c>
      <c r="M6" s="36" t="s">
        <v>130</v>
      </c>
      <c r="N6" s="36" t="s">
        <v>131</v>
      </c>
      <c r="O6" s="36" t="s">
        <v>132</v>
      </c>
      <c r="P6" s="36" t="s">
        <v>133</v>
      </c>
      <c r="Q6" s="36" t="s">
        <v>134</v>
      </c>
    </row>
    <row r="7" spans="1:17" s="26" customFormat="1" ht="24" x14ac:dyDescent="0.2">
      <c r="A7" s="91">
        <v>1</v>
      </c>
      <c r="B7" s="92" t="s">
        <v>135</v>
      </c>
      <c r="C7" s="93">
        <f>SUM(C8:C16)</f>
        <v>365</v>
      </c>
      <c r="D7" s="93">
        <f>SUM(D8:D16)</f>
        <v>424</v>
      </c>
      <c r="E7" s="94">
        <f>IF(C7=0,"-",D7/C7-1)</f>
        <v>0.16164383561643825</v>
      </c>
      <c r="F7" s="95">
        <f>SUM(F8:F16)</f>
        <v>1065</v>
      </c>
      <c r="G7" s="95">
        <f>SUM(G8:G16)</f>
        <v>784</v>
      </c>
      <c r="H7" s="94">
        <f t="shared" ref="H7:H37" si="0">IF(F7=0,"-",G7/F7-1)</f>
        <v>-0.26384976525821591</v>
      </c>
      <c r="I7" s="95">
        <f>SUM(I8:I16)</f>
        <v>546</v>
      </c>
      <c r="J7" s="95">
        <f>SUM(J8:J16)</f>
        <v>450</v>
      </c>
      <c r="K7" s="94">
        <f t="shared" ref="K7:K37" si="1">IF(I7=0,"-",J7/I7-1)</f>
        <v>-0.17582417582417587</v>
      </c>
      <c r="L7" s="95">
        <f>SUM(L8:L16)</f>
        <v>225</v>
      </c>
      <c r="M7" s="95">
        <f>SUM(M8:M16)</f>
        <v>249</v>
      </c>
      <c r="N7" s="94">
        <f t="shared" ref="N7:N37" si="2">IF(L7=0,"-",M7/L7-1)</f>
        <v>0.10666666666666669</v>
      </c>
      <c r="O7" s="95">
        <f>SUM(O8:O16)</f>
        <v>0</v>
      </c>
      <c r="P7" s="96">
        <f>SUM(P8:P16)</f>
        <v>98</v>
      </c>
      <c r="Q7" s="94" t="str">
        <f t="shared" ref="Q7:Q37" si="3">IF(O7=0,"-",P7/O7-1)</f>
        <v>-</v>
      </c>
    </row>
    <row r="8" spans="1:17" ht="27.75" customHeight="1" x14ac:dyDescent="0.2">
      <c r="A8" s="193" t="s">
        <v>136</v>
      </c>
      <c r="B8" s="193" t="s">
        <v>117</v>
      </c>
      <c r="C8" s="194">
        <v>9</v>
      </c>
      <c r="D8" s="195">
        <v>0</v>
      </c>
      <c r="E8" s="94">
        <f t="shared" ref="E8:E37" si="4">IF(C8=0,"-",D8/C8-1)</f>
        <v>-1</v>
      </c>
      <c r="F8" s="194">
        <v>30</v>
      </c>
      <c r="G8" s="195">
        <v>0</v>
      </c>
      <c r="H8" s="94">
        <f t="shared" si="0"/>
        <v>-1</v>
      </c>
      <c r="I8" s="194">
        <v>130</v>
      </c>
      <c r="J8" s="195">
        <v>0</v>
      </c>
      <c r="K8" s="94">
        <f t="shared" si="1"/>
        <v>-1</v>
      </c>
      <c r="L8" s="194">
        <v>30</v>
      </c>
      <c r="M8" s="195">
        <v>3</v>
      </c>
      <c r="N8" s="94">
        <f t="shared" si="2"/>
        <v>-0.9</v>
      </c>
      <c r="O8" s="194">
        <v>0</v>
      </c>
      <c r="P8" s="195">
        <v>0</v>
      </c>
      <c r="Q8" s="94" t="str">
        <f t="shared" si="3"/>
        <v>-</v>
      </c>
    </row>
    <row r="9" spans="1:17" ht="30" customHeight="1" x14ac:dyDescent="0.2">
      <c r="A9" s="193" t="s">
        <v>137</v>
      </c>
      <c r="B9" s="193" t="s">
        <v>118</v>
      </c>
      <c r="C9" s="195">
        <v>0</v>
      </c>
      <c r="D9" s="195">
        <v>0</v>
      </c>
      <c r="E9" s="94" t="str">
        <f t="shared" si="4"/>
        <v>-</v>
      </c>
      <c r="F9" s="195">
        <v>27</v>
      </c>
      <c r="G9" s="195">
        <v>54</v>
      </c>
      <c r="H9" s="94">
        <f t="shared" si="0"/>
        <v>1</v>
      </c>
      <c r="I9" s="195">
        <v>58</v>
      </c>
      <c r="J9" s="195">
        <f t="shared" ref="J9" si="5">J30+J33</f>
        <v>174</v>
      </c>
      <c r="K9" s="94">
        <f t="shared" si="1"/>
        <v>2</v>
      </c>
      <c r="L9" s="195">
        <f>L30+L33</f>
        <v>102</v>
      </c>
      <c r="M9" s="195">
        <f>M30+M33</f>
        <v>32</v>
      </c>
      <c r="N9" s="94">
        <f t="shared" si="2"/>
        <v>-0.68627450980392157</v>
      </c>
      <c r="O9" s="194">
        <v>0</v>
      </c>
      <c r="P9" s="195">
        <v>0</v>
      </c>
      <c r="Q9" s="94" t="str">
        <f t="shared" si="3"/>
        <v>-</v>
      </c>
    </row>
    <row r="10" spans="1:17" ht="20.100000000000001" customHeight="1" x14ac:dyDescent="0.2">
      <c r="A10" s="193" t="s">
        <v>138</v>
      </c>
      <c r="B10" s="193" t="s">
        <v>139</v>
      </c>
      <c r="C10" s="194">
        <v>0</v>
      </c>
      <c r="D10" s="195">
        <v>49</v>
      </c>
      <c r="E10" s="94" t="str">
        <f t="shared" si="4"/>
        <v>-</v>
      </c>
      <c r="F10" s="194">
        <v>77</v>
      </c>
      <c r="G10" s="195">
        <v>113</v>
      </c>
      <c r="H10" s="94">
        <f t="shared" si="0"/>
        <v>0.46753246753246747</v>
      </c>
      <c r="I10" s="194">
        <v>0</v>
      </c>
      <c r="J10" s="195">
        <v>0</v>
      </c>
      <c r="K10" s="94" t="str">
        <f t="shared" si="1"/>
        <v>-</v>
      </c>
      <c r="L10" s="194">
        <v>0</v>
      </c>
      <c r="M10" s="195">
        <v>0</v>
      </c>
      <c r="N10" s="94" t="str">
        <f t="shared" si="2"/>
        <v>-</v>
      </c>
      <c r="O10" s="194">
        <v>0</v>
      </c>
      <c r="P10" s="195">
        <v>0</v>
      </c>
      <c r="Q10" s="94" t="str">
        <f t="shared" si="3"/>
        <v>-</v>
      </c>
    </row>
    <row r="11" spans="1:17" ht="20.100000000000001" customHeight="1" x14ac:dyDescent="0.2">
      <c r="A11" s="193" t="s">
        <v>140</v>
      </c>
      <c r="B11" s="193" t="s">
        <v>141</v>
      </c>
      <c r="C11" s="194">
        <v>0</v>
      </c>
      <c r="D11" s="195">
        <v>0</v>
      </c>
      <c r="E11" s="94" t="str">
        <f t="shared" si="4"/>
        <v>-</v>
      </c>
      <c r="F11" s="194">
        <v>0</v>
      </c>
      <c r="G11" s="195">
        <v>0</v>
      </c>
      <c r="H11" s="94" t="str">
        <f t="shared" si="0"/>
        <v>-</v>
      </c>
      <c r="I11" s="194">
        <v>0</v>
      </c>
      <c r="J11" s="195">
        <v>0</v>
      </c>
      <c r="K11" s="94" t="str">
        <f t="shared" si="1"/>
        <v>-</v>
      </c>
      <c r="L11" s="194">
        <v>0</v>
      </c>
      <c r="M11" s="195">
        <v>0</v>
      </c>
      <c r="N11" s="94" t="str">
        <f t="shared" si="2"/>
        <v>-</v>
      </c>
      <c r="O11" s="194">
        <v>0</v>
      </c>
      <c r="P11" s="195">
        <v>0</v>
      </c>
      <c r="Q11" s="94" t="str">
        <f t="shared" si="3"/>
        <v>-</v>
      </c>
    </row>
    <row r="12" spans="1:17" ht="27.75" customHeight="1" x14ac:dyDescent="0.2">
      <c r="A12" s="193" t="s">
        <v>142</v>
      </c>
      <c r="B12" s="193" t="s">
        <v>143</v>
      </c>
      <c r="C12" s="194">
        <v>5</v>
      </c>
      <c r="D12" s="195">
        <v>6</v>
      </c>
      <c r="E12" s="94">
        <f t="shared" si="4"/>
        <v>0.19999999999999996</v>
      </c>
      <c r="F12" s="194">
        <v>20</v>
      </c>
      <c r="G12" s="195">
        <v>35</v>
      </c>
      <c r="H12" s="94">
        <f t="shared" si="0"/>
        <v>0.75</v>
      </c>
      <c r="I12" s="194">
        <v>30</v>
      </c>
      <c r="J12" s="195">
        <v>27</v>
      </c>
      <c r="K12" s="94">
        <f t="shared" si="1"/>
        <v>-9.9999999999999978E-2</v>
      </c>
      <c r="L12" s="194">
        <v>0</v>
      </c>
      <c r="M12" s="195">
        <v>53</v>
      </c>
      <c r="N12" s="94" t="str">
        <f t="shared" si="2"/>
        <v>-</v>
      </c>
      <c r="O12" s="194">
        <v>0</v>
      </c>
      <c r="P12" s="195">
        <v>0</v>
      </c>
      <c r="Q12" s="94" t="str">
        <f t="shared" si="3"/>
        <v>-</v>
      </c>
    </row>
    <row r="13" spans="1:17" ht="20.100000000000001" customHeight="1" x14ac:dyDescent="0.2">
      <c r="A13" s="193" t="s">
        <v>144</v>
      </c>
      <c r="B13" s="193" t="s">
        <v>145</v>
      </c>
      <c r="C13" s="194">
        <v>0</v>
      </c>
      <c r="D13" s="195">
        <v>50</v>
      </c>
      <c r="E13" s="94" t="str">
        <f t="shared" si="4"/>
        <v>-</v>
      </c>
      <c r="F13" s="194">
        <v>530</v>
      </c>
      <c r="G13" s="195">
        <v>444</v>
      </c>
      <c r="H13" s="94">
        <f t="shared" si="0"/>
        <v>-0.16226415094339619</v>
      </c>
      <c r="I13" s="194">
        <v>80</v>
      </c>
      <c r="J13" s="195">
        <v>48</v>
      </c>
      <c r="K13" s="94">
        <f t="shared" si="1"/>
        <v>-0.4</v>
      </c>
      <c r="L13" s="194">
        <v>0</v>
      </c>
      <c r="M13" s="195">
        <v>0</v>
      </c>
      <c r="N13" s="94" t="str">
        <f t="shared" si="2"/>
        <v>-</v>
      </c>
      <c r="O13" s="194">
        <v>0</v>
      </c>
      <c r="P13" s="195">
        <v>0</v>
      </c>
      <c r="Q13" s="94" t="str">
        <f t="shared" si="3"/>
        <v>-</v>
      </c>
    </row>
    <row r="14" spans="1:17" ht="20.100000000000001" customHeight="1" x14ac:dyDescent="0.2">
      <c r="A14" s="193" t="s">
        <v>146</v>
      </c>
      <c r="B14" s="193" t="s">
        <v>147</v>
      </c>
      <c r="C14" s="195">
        <v>0</v>
      </c>
      <c r="D14" s="195">
        <v>0</v>
      </c>
      <c r="E14" s="94" t="str">
        <f t="shared" si="4"/>
        <v>-</v>
      </c>
      <c r="F14" s="194">
        <v>0</v>
      </c>
      <c r="G14" s="195">
        <v>0</v>
      </c>
      <c r="H14" s="94" t="str">
        <f t="shared" si="0"/>
        <v>-</v>
      </c>
      <c r="I14" s="195">
        <v>0</v>
      </c>
      <c r="J14" s="195">
        <v>62</v>
      </c>
      <c r="K14" s="94" t="str">
        <f t="shared" si="1"/>
        <v>-</v>
      </c>
      <c r="L14" s="195">
        <v>0</v>
      </c>
      <c r="M14" s="195">
        <v>30</v>
      </c>
      <c r="N14" s="94" t="str">
        <f t="shared" si="2"/>
        <v>-</v>
      </c>
      <c r="O14" s="194">
        <v>0</v>
      </c>
      <c r="P14" s="195">
        <v>0</v>
      </c>
      <c r="Q14" s="94" t="str">
        <f t="shared" si="3"/>
        <v>-</v>
      </c>
    </row>
    <row r="15" spans="1:17" ht="20.100000000000001" customHeight="1" x14ac:dyDescent="0.2">
      <c r="A15" s="193" t="s">
        <v>148</v>
      </c>
      <c r="B15" s="193" t="s">
        <v>149</v>
      </c>
      <c r="C15" s="194">
        <v>0</v>
      </c>
      <c r="D15" s="195">
        <v>19</v>
      </c>
      <c r="E15" s="94" t="str">
        <f t="shared" si="4"/>
        <v>-</v>
      </c>
      <c r="F15" s="194">
        <v>0</v>
      </c>
      <c r="G15" s="195">
        <v>0</v>
      </c>
      <c r="H15" s="94" t="str">
        <f t="shared" si="0"/>
        <v>-</v>
      </c>
      <c r="I15" s="194">
        <v>0</v>
      </c>
      <c r="J15" s="195">
        <v>0</v>
      </c>
      <c r="K15" s="94" t="str">
        <f t="shared" si="1"/>
        <v>-</v>
      </c>
      <c r="L15" s="194">
        <v>0</v>
      </c>
      <c r="M15" s="195">
        <v>0</v>
      </c>
      <c r="N15" s="94" t="str">
        <f t="shared" si="2"/>
        <v>-</v>
      </c>
      <c r="O15" s="194">
        <v>0</v>
      </c>
      <c r="P15" s="195">
        <v>0</v>
      </c>
      <c r="Q15" s="94" t="str">
        <f t="shared" si="3"/>
        <v>-</v>
      </c>
    </row>
    <row r="16" spans="1:17" ht="20.100000000000001" customHeight="1" x14ac:dyDescent="0.2">
      <c r="A16" s="193" t="s">
        <v>150</v>
      </c>
      <c r="B16" s="193" t="s">
        <v>116</v>
      </c>
      <c r="C16" s="194">
        <v>351</v>
      </c>
      <c r="D16" s="195">
        <v>300</v>
      </c>
      <c r="E16" s="94">
        <f t="shared" si="4"/>
        <v>-0.14529914529914534</v>
      </c>
      <c r="F16" s="194">
        <v>381</v>
      </c>
      <c r="G16" s="195">
        <v>138</v>
      </c>
      <c r="H16" s="94">
        <f t="shared" si="0"/>
        <v>-0.63779527559055116</v>
      </c>
      <c r="I16" s="194">
        <v>248</v>
      </c>
      <c r="J16" s="195">
        <v>139</v>
      </c>
      <c r="K16" s="94">
        <f t="shared" si="1"/>
        <v>-0.43951612903225812</v>
      </c>
      <c r="L16" s="194">
        <v>93</v>
      </c>
      <c r="M16" s="195">
        <v>131</v>
      </c>
      <c r="N16" s="94">
        <f t="shared" si="2"/>
        <v>0.40860215053763449</v>
      </c>
      <c r="O16" s="194">
        <v>0</v>
      </c>
      <c r="P16" s="195">
        <v>98</v>
      </c>
      <c r="Q16" s="94" t="str">
        <f t="shared" si="3"/>
        <v>-</v>
      </c>
    </row>
    <row r="17" spans="1:17" ht="20.100000000000001" customHeight="1" x14ac:dyDescent="0.2">
      <c r="A17" s="91">
        <v>2</v>
      </c>
      <c r="B17" s="92" t="s">
        <v>151</v>
      </c>
      <c r="C17" s="93">
        <v>0</v>
      </c>
      <c r="D17" s="93">
        <v>0</v>
      </c>
      <c r="E17" s="94" t="str">
        <f t="shared" si="4"/>
        <v>-</v>
      </c>
      <c r="F17" s="93">
        <v>0</v>
      </c>
      <c r="G17" s="93">
        <v>0</v>
      </c>
      <c r="H17" s="94" t="str">
        <f t="shared" si="0"/>
        <v>-</v>
      </c>
      <c r="I17" s="194">
        <v>20</v>
      </c>
      <c r="J17" s="195">
        <v>6</v>
      </c>
      <c r="K17" s="94">
        <f t="shared" si="1"/>
        <v>-0.7</v>
      </c>
      <c r="L17" s="93">
        <v>0</v>
      </c>
      <c r="M17" s="93">
        <v>0</v>
      </c>
      <c r="N17" s="94" t="str">
        <f t="shared" si="2"/>
        <v>-</v>
      </c>
      <c r="O17" s="93">
        <v>0</v>
      </c>
      <c r="P17" s="93">
        <v>0</v>
      </c>
      <c r="Q17" s="94" t="str">
        <f t="shared" si="3"/>
        <v>-</v>
      </c>
    </row>
    <row r="18" spans="1:17" ht="28.5" customHeight="1" x14ac:dyDescent="0.2">
      <c r="A18" s="193" t="s">
        <v>152</v>
      </c>
      <c r="B18" s="193" t="s">
        <v>153</v>
      </c>
      <c r="C18" s="194">
        <v>0</v>
      </c>
      <c r="D18" s="195">
        <v>0</v>
      </c>
      <c r="E18" s="94" t="str">
        <f t="shared" si="4"/>
        <v>-</v>
      </c>
      <c r="F18" s="194">
        <v>0</v>
      </c>
      <c r="G18" s="195">
        <v>0</v>
      </c>
      <c r="H18" s="94" t="str">
        <f t="shared" si="0"/>
        <v>-</v>
      </c>
      <c r="I18" s="194">
        <v>0</v>
      </c>
      <c r="J18" s="195">
        <v>0</v>
      </c>
      <c r="K18" s="94" t="str">
        <f t="shared" si="1"/>
        <v>-</v>
      </c>
      <c r="L18" s="194">
        <v>0</v>
      </c>
      <c r="M18" s="195">
        <v>0</v>
      </c>
      <c r="N18" s="94" t="str">
        <f t="shared" si="2"/>
        <v>-</v>
      </c>
      <c r="O18" s="194">
        <v>0</v>
      </c>
      <c r="P18" s="195">
        <v>0</v>
      </c>
      <c r="Q18" s="94" t="str">
        <f t="shared" si="3"/>
        <v>-</v>
      </c>
    </row>
    <row r="19" spans="1:17" ht="24.75" customHeight="1" x14ac:dyDescent="0.2">
      <c r="A19" s="193" t="s">
        <v>180</v>
      </c>
      <c r="B19" s="193" t="s">
        <v>119</v>
      </c>
      <c r="C19" s="194">
        <v>0</v>
      </c>
      <c r="D19" s="194">
        <v>0</v>
      </c>
      <c r="E19" s="94" t="str">
        <f t="shared" si="4"/>
        <v>-</v>
      </c>
      <c r="F19" s="194">
        <v>0</v>
      </c>
      <c r="G19" s="194">
        <v>0</v>
      </c>
      <c r="H19" s="94" t="str">
        <f t="shared" si="0"/>
        <v>-</v>
      </c>
      <c r="I19" s="194">
        <v>0</v>
      </c>
      <c r="J19" s="195">
        <v>2</v>
      </c>
      <c r="K19" s="94" t="str">
        <f t="shared" si="1"/>
        <v>-</v>
      </c>
      <c r="L19" s="194">
        <v>0</v>
      </c>
      <c r="M19" s="194">
        <v>0</v>
      </c>
      <c r="N19" s="94" t="str">
        <f t="shared" si="2"/>
        <v>-</v>
      </c>
      <c r="O19" s="194">
        <v>0</v>
      </c>
      <c r="P19" s="194">
        <v>0</v>
      </c>
      <c r="Q19" s="94" t="str">
        <f t="shared" si="3"/>
        <v>-</v>
      </c>
    </row>
    <row r="20" spans="1:17" ht="20.100000000000001" customHeight="1" x14ac:dyDescent="0.2">
      <c r="A20" s="193" t="s">
        <v>181</v>
      </c>
      <c r="B20" s="193" t="s">
        <v>120</v>
      </c>
      <c r="C20" s="194">
        <v>0</v>
      </c>
      <c r="D20" s="194">
        <v>0</v>
      </c>
      <c r="E20" s="94" t="str">
        <f t="shared" si="4"/>
        <v>-</v>
      </c>
      <c r="F20" s="194">
        <v>0</v>
      </c>
      <c r="G20" s="194">
        <v>0</v>
      </c>
      <c r="H20" s="94" t="str">
        <f t="shared" si="0"/>
        <v>-</v>
      </c>
      <c r="I20" s="194">
        <v>0</v>
      </c>
      <c r="J20" s="195">
        <v>2</v>
      </c>
      <c r="K20" s="94" t="str">
        <f t="shared" si="1"/>
        <v>-</v>
      </c>
      <c r="L20" s="194">
        <v>0</v>
      </c>
      <c r="M20" s="194">
        <v>0</v>
      </c>
      <c r="N20" s="94" t="str">
        <f t="shared" si="2"/>
        <v>-</v>
      </c>
      <c r="O20" s="194">
        <v>0</v>
      </c>
      <c r="P20" s="194">
        <v>0</v>
      </c>
      <c r="Q20" s="94" t="str">
        <f t="shared" si="3"/>
        <v>-</v>
      </c>
    </row>
    <row r="21" spans="1:17" ht="27" customHeight="1" x14ac:dyDescent="0.2">
      <c r="A21" s="193" t="s">
        <v>154</v>
      </c>
      <c r="B21" s="193" t="s">
        <v>118</v>
      </c>
      <c r="C21" s="194">
        <v>0</v>
      </c>
      <c r="D21" s="195">
        <v>0</v>
      </c>
      <c r="E21" s="94" t="str">
        <f t="shared" si="4"/>
        <v>-</v>
      </c>
      <c r="F21" s="194">
        <v>0</v>
      </c>
      <c r="G21" s="195">
        <v>0</v>
      </c>
      <c r="H21" s="94" t="str">
        <f t="shared" si="0"/>
        <v>-</v>
      </c>
      <c r="I21" s="194">
        <v>0</v>
      </c>
      <c r="J21" s="195">
        <v>0</v>
      </c>
      <c r="K21" s="94" t="str">
        <f t="shared" si="1"/>
        <v>-</v>
      </c>
      <c r="L21" s="194">
        <v>0</v>
      </c>
      <c r="M21" s="195">
        <v>0</v>
      </c>
      <c r="N21" s="94" t="str">
        <f t="shared" si="2"/>
        <v>-</v>
      </c>
      <c r="O21" s="194">
        <v>0</v>
      </c>
      <c r="P21" s="195">
        <v>0</v>
      </c>
      <c r="Q21" s="94" t="str">
        <f t="shared" si="3"/>
        <v>-</v>
      </c>
    </row>
    <row r="22" spans="1:17" ht="20.100000000000001" customHeight="1" x14ac:dyDescent="0.2">
      <c r="A22" s="193" t="s">
        <v>155</v>
      </c>
      <c r="B22" s="193" t="s">
        <v>139</v>
      </c>
      <c r="C22" s="194">
        <v>0</v>
      </c>
      <c r="D22" s="195">
        <v>0</v>
      </c>
      <c r="E22" s="94" t="str">
        <f t="shared" si="4"/>
        <v>-</v>
      </c>
      <c r="F22" s="194">
        <v>0</v>
      </c>
      <c r="G22" s="195">
        <v>0</v>
      </c>
      <c r="H22" s="94" t="str">
        <f t="shared" si="0"/>
        <v>-</v>
      </c>
      <c r="I22" s="194">
        <v>0</v>
      </c>
      <c r="J22" s="195">
        <v>0</v>
      </c>
      <c r="K22" s="94" t="str">
        <f t="shared" si="1"/>
        <v>-</v>
      </c>
      <c r="L22" s="194">
        <v>0</v>
      </c>
      <c r="M22" s="195">
        <v>0</v>
      </c>
      <c r="N22" s="94" t="str">
        <f t="shared" si="2"/>
        <v>-</v>
      </c>
      <c r="O22" s="194">
        <v>0</v>
      </c>
      <c r="P22" s="195">
        <v>0</v>
      </c>
      <c r="Q22" s="94" t="str">
        <f t="shared" si="3"/>
        <v>-</v>
      </c>
    </row>
    <row r="23" spans="1:17" ht="20.100000000000001" customHeight="1" x14ac:dyDescent="0.2">
      <c r="A23" s="193" t="s">
        <v>156</v>
      </c>
      <c r="B23" s="193" t="s">
        <v>141</v>
      </c>
      <c r="C23" s="194">
        <v>0</v>
      </c>
      <c r="D23" s="195">
        <v>0</v>
      </c>
      <c r="E23" s="94" t="str">
        <f t="shared" si="4"/>
        <v>-</v>
      </c>
      <c r="F23" s="194">
        <v>0</v>
      </c>
      <c r="G23" s="195">
        <v>0</v>
      </c>
      <c r="H23" s="94" t="str">
        <f t="shared" si="0"/>
        <v>-</v>
      </c>
      <c r="I23" s="194">
        <v>0</v>
      </c>
      <c r="J23" s="195">
        <v>0</v>
      </c>
      <c r="K23" s="94" t="str">
        <f t="shared" si="1"/>
        <v>-</v>
      </c>
      <c r="L23" s="194">
        <v>0</v>
      </c>
      <c r="M23" s="195">
        <v>0</v>
      </c>
      <c r="N23" s="94" t="str">
        <f t="shared" si="2"/>
        <v>-</v>
      </c>
      <c r="O23" s="194">
        <v>0</v>
      </c>
      <c r="P23" s="195">
        <v>0</v>
      </c>
      <c r="Q23" s="94" t="str">
        <f t="shared" si="3"/>
        <v>-</v>
      </c>
    </row>
    <row r="24" spans="1:17" ht="27.75" customHeight="1" x14ac:dyDescent="0.2">
      <c r="A24" s="193" t="s">
        <v>157</v>
      </c>
      <c r="B24" s="193" t="s">
        <v>143</v>
      </c>
      <c r="C24" s="194">
        <v>0</v>
      </c>
      <c r="D24" s="195">
        <v>0</v>
      </c>
      <c r="E24" s="94" t="str">
        <f t="shared" si="4"/>
        <v>-</v>
      </c>
      <c r="F24" s="194">
        <v>0</v>
      </c>
      <c r="G24" s="195">
        <v>0</v>
      </c>
      <c r="H24" s="94" t="str">
        <f t="shared" si="0"/>
        <v>-</v>
      </c>
      <c r="I24" s="194">
        <v>0</v>
      </c>
      <c r="J24" s="195">
        <v>4</v>
      </c>
      <c r="K24" s="94" t="str">
        <f t="shared" si="1"/>
        <v>-</v>
      </c>
      <c r="L24" s="194">
        <v>0</v>
      </c>
      <c r="M24" s="195">
        <v>0</v>
      </c>
      <c r="N24" s="94" t="str">
        <f t="shared" si="2"/>
        <v>-</v>
      </c>
      <c r="O24" s="194">
        <v>0</v>
      </c>
      <c r="P24" s="195">
        <v>0</v>
      </c>
      <c r="Q24" s="94" t="str">
        <f t="shared" si="3"/>
        <v>-</v>
      </c>
    </row>
    <row r="25" spans="1:17" ht="20.100000000000001" customHeight="1" x14ac:dyDescent="0.2">
      <c r="A25" s="193" t="s">
        <v>158</v>
      </c>
      <c r="B25" s="193" t="s">
        <v>145</v>
      </c>
      <c r="C25" s="194">
        <v>0</v>
      </c>
      <c r="D25" s="195">
        <v>0</v>
      </c>
      <c r="E25" s="94" t="str">
        <f t="shared" si="4"/>
        <v>-</v>
      </c>
      <c r="F25" s="194">
        <v>0</v>
      </c>
      <c r="G25" s="195">
        <v>0</v>
      </c>
      <c r="H25" s="94" t="str">
        <f t="shared" si="0"/>
        <v>-</v>
      </c>
      <c r="I25" s="194">
        <v>0</v>
      </c>
      <c r="J25" s="195">
        <v>0</v>
      </c>
      <c r="K25" s="94" t="str">
        <f t="shared" si="1"/>
        <v>-</v>
      </c>
      <c r="L25" s="194">
        <v>0</v>
      </c>
      <c r="M25" s="195">
        <v>0</v>
      </c>
      <c r="N25" s="94" t="str">
        <f t="shared" si="2"/>
        <v>-</v>
      </c>
      <c r="O25" s="194">
        <v>0</v>
      </c>
      <c r="P25" s="195">
        <v>0</v>
      </c>
      <c r="Q25" s="94" t="str">
        <f t="shared" si="3"/>
        <v>-</v>
      </c>
    </row>
    <row r="26" spans="1:17" ht="20.100000000000001" customHeight="1" x14ac:dyDescent="0.2">
      <c r="A26" s="193" t="s">
        <v>159</v>
      </c>
      <c r="B26" s="193" t="s">
        <v>147</v>
      </c>
      <c r="C26" s="194">
        <v>0</v>
      </c>
      <c r="D26" s="195">
        <v>0</v>
      </c>
      <c r="E26" s="94" t="str">
        <f t="shared" si="4"/>
        <v>-</v>
      </c>
      <c r="F26" s="194">
        <v>0</v>
      </c>
      <c r="G26" s="195">
        <v>0</v>
      </c>
      <c r="H26" s="94" t="str">
        <f t="shared" si="0"/>
        <v>-</v>
      </c>
      <c r="I26" s="194">
        <v>0</v>
      </c>
      <c r="J26" s="195">
        <v>0</v>
      </c>
      <c r="K26" s="94" t="str">
        <f t="shared" si="1"/>
        <v>-</v>
      </c>
      <c r="L26" s="194">
        <v>0</v>
      </c>
      <c r="M26" s="195">
        <v>0</v>
      </c>
      <c r="N26" s="94" t="str">
        <f t="shared" si="2"/>
        <v>-</v>
      </c>
      <c r="O26" s="194">
        <v>0</v>
      </c>
      <c r="P26" s="195">
        <v>0</v>
      </c>
      <c r="Q26" s="94" t="str">
        <f t="shared" si="3"/>
        <v>-</v>
      </c>
    </row>
    <row r="27" spans="1:17" ht="20.100000000000001" customHeight="1" x14ac:dyDescent="0.2">
      <c r="A27" s="193" t="s">
        <v>160</v>
      </c>
      <c r="B27" s="193" t="s">
        <v>149</v>
      </c>
      <c r="C27" s="194">
        <v>0</v>
      </c>
      <c r="D27" s="195">
        <v>0</v>
      </c>
      <c r="E27" s="94" t="str">
        <f t="shared" si="4"/>
        <v>-</v>
      </c>
      <c r="F27" s="194">
        <v>0</v>
      </c>
      <c r="G27" s="195">
        <v>0</v>
      </c>
      <c r="H27" s="94" t="str">
        <f t="shared" si="0"/>
        <v>-</v>
      </c>
      <c r="I27" s="194">
        <v>0</v>
      </c>
      <c r="J27" s="195">
        <v>0</v>
      </c>
      <c r="K27" s="94" t="str">
        <f t="shared" si="1"/>
        <v>-</v>
      </c>
      <c r="L27" s="194">
        <v>0</v>
      </c>
      <c r="M27" s="195">
        <v>0</v>
      </c>
      <c r="N27" s="94" t="str">
        <f t="shared" si="2"/>
        <v>-</v>
      </c>
      <c r="O27" s="194">
        <v>0</v>
      </c>
      <c r="P27" s="195">
        <v>0</v>
      </c>
      <c r="Q27" s="94" t="str">
        <f t="shared" si="3"/>
        <v>-</v>
      </c>
    </row>
    <row r="28" spans="1:17" ht="20.100000000000001" customHeight="1" x14ac:dyDescent="0.2">
      <c r="A28" s="193" t="s">
        <v>161</v>
      </c>
      <c r="B28" s="193" t="s">
        <v>116</v>
      </c>
      <c r="C28" s="194">
        <v>0</v>
      </c>
      <c r="D28" s="195">
        <v>0</v>
      </c>
      <c r="E28" s="94" t="str">
        <f t="shared" si="4"/>
        <v>-</v>
      </c>
      <c r="F28" s="194">
        <v>0</v>
      </c>
      <c r="G28" s="195">
        <v>0</v>
      </c>
      <c r="H28" s="94" t="str">
        <f t="shared" si="0"/>
        <v>-</v>
      </c>
      <c r="I28" s="194">
        <v>0</v>
      </c>
      <c r="J28" s="195">
        <v>0</v>
      </c>
      <c r="K28" s="94" t="str">
        <f t="shared" si="1"/>
        <v>-</v>
      </c>
      <c r="L28" s="194">
        <v>0</v>
      </c>
      <c r="M28" s="195">
        <v>0</v>
      </c>
      <c r="N28" s="94" t="str">
        <f t="shared" si="2"/>
        <v>-</v>
      </c>
      <c r="O28" s="194">
        <v>0</v>
      </c>
      <c r="P28" s="195">
        <v>0</v>
      </c>
      <c r="Q28" s="94" t="str">
        <f t="shared" si="3"/>
        <v>-</v>
      </c>
    </row>
    <row r="29" spans="1:17" ht="20.100000000000001" customHeight="1" x14ac:dyDescent="0.2">
      <c r="A29" s="91">
        <v>3</v>
      </c>
      <c r="B29" s="92" t="s">
        <v>162</v>
      </c>
      <c r="C29" s="93">
        <v>0</v>
      </c>
      <c r="D29" s="93">
        <v>0</v>
      </c>
      <c r="E29" s="94" t="str">
        <f t="shared" si="4"/>
        <v>-</v>
      </c>
      <c r="F29" s="93">
        <f>SUM(F30:F37)</f>
        <v>4</v>
      </c>
      <c r="G29" s="93">
        <f>SUM(G30:G37)</f>
        <v>21</v>
      </c>
      <c r="H29" s="94">
        <f t="shared" si="0"/>
        <v>4.25</v>
      </c>
      <c r="I29" s="194">
        <f>SUM(I30:I37)</f>
        <v>344</v>
      </c>
      <c r="J29" s="195">
        <f>SUM(J30:J37)</f>
        <v>278</v>
      </c>
      <c r="K29" s="94">
        <f t="shared" si="1"/>
        <v>-0.19186046511627908</v>
      </c>
      <c r="L29" s="194">
        <f>SUM(L30:L37)</f>
        <v>132</v>
      </c>
      <c r="M29" s="195">
        <f>SUM(M30:M37)</f>
        <v>104</v>
      </c>
      <c r="N29" s="94">
        <f t="shared" si="2"/>
        <v>-0.21212121212121215</v>
      </c>
      <c r="O29" s="93">
        <v>0</v>
      </c>
      <c r="P29" s="93">
        <v>0</v>
      </c>
      <c r="Q29" s="94" t="str">
        <f t="shared" si="3"/>
        <v>-</v>
      </c>
    </row>
    <row r="30" spans="1:17" ht="20.100000000000001" customHeight="1" x14ac:dyDescent="0.2">
      <c r="A30" s="193" t="s">
        <v>163</v>
      </c>
      <c r="B30" s="193" t="s">
        <v>164</v>
      </c>
      <c r="C30" s="195">
        <v>0</v>
      </c>
      <c r="D30" s="195">
        <v>0</v>
      </c>
      <c r="E30" s="94" t="str">
        <f t="shared" si="4"/>
        <v>-</v>
      </c>
      <c r="F30" s="195">
        <v>0</v>
      </c>
      <c r="G30" s="195">
        <v>0</v>
      </c>
      <c r="H30" s="94" t="str">
        <f t="shared" si="0"/>
        <v>-</v>
      </c>
      <c r="I30" s="194">
        <v>131</v>
      </c>
      <c r="J30" s="195">
        <v>114</v>
      </c>
      <c r="K30" s="94">
        <f t="shared" si="1"/>
        <v>-0.12977099236641221</v>
      </c>
      <c r="L30" s="194">
        <v>90</v>
      </c>
      <c r="M30" s="195">
        <v>15</v>
      </c>
      <c r="N30" s="94">
        <f t="shared" si="2"/>
        <v>-0.83333333333333337</v>
      </c>
      <c r="O30" s="195">
        <v>0</v>
      </c>
      <c r="P30" s="195">
        <v>0</v>
      </c>
      <c r="Q30" s="94" t="str">
        <f t="shared" si="3"/>
        <v>-</v>
      </c>
    </row>
    <row r="31" spans="1:17" ht="29.25" customHeight="1" x14ac:dyDescent="0.2">
      <c r="A31" s="193" t="s">
        <v>165</v>
      </c>
      <c r="B31" s="193" t="s">
        <v>166</v>
      </c>
      <c r="C31" s="194">
        <v>0</v>
      </c>
      <c r="D31" s="195">
        <v>0</v>
      </c>
      <c r="E31" s="94" t="str">
        <f t="shared" si="4"/>
        <v>-</v>
      </c>
      <c r="F31" s="194">
        <v>0</v>
      </c>
      <c r="G31" s="195">
        <v>0</v>
      </c>
      <c r="H31" s="94" t="str">
        <f t="shared" si="0"/>
        <v>-</v>
      </c>
      <c r="I31" s="194">
        <v>130</v>
      </c>
      <c r="J31" s="195">
        <v>20</v>
      </c>
      <c r="K31" s="94">
        <f t="shared" si="1"/>
        <v>-0.84615384615384615</v>
      </c>
      <c r="L31" s="194">
        <v>30</v>
      </c>
      <c r="M31" s="195">
        <v>17</v>
      </c>
      <c r="N31" s="94">
        <f t="shared" si="2"/>
        <v>-0.43333333333333335</v>
      </c>
      <c r="O31" s="194">
        <v>0</v>
      </c>
      <c r="P31" s="195">
        <v>0</v>
      </c>
      <c r="Q31" s="94" t="str">
        <f t="shared" si="3"/>
        <v>-</v>
      </c>
    </row>
    <row r="32" spans="1:17" ht="29.25" customHeight="1" x14ac:dyDescent="0.2">
      <c r="A32" s="193" t="s">
        <v>167</v>
      </c>
      <c r="B32" s="193" t="s">
        <v>168</v>
      </c>
      <c r="C32" s="194">
        <v>0</v>
      </c>
      <c r="D32" s="195">
        <v>0</v>
      </c>
      <c r="E32" s="94" t="str">
        <f t="shared" si="4"/>
        <v>-</v>
      </c>
      <c r="F32" s="194">
        <v>0</v>
      </c>
      <c r="G32" s="195">
        <v>0</v>
      </c>
      <c r="H32" s="94" t="str">
        <f t="shared" si="0"/>
        <v>-</v>
      </c>
      <c r="I32" s="194">
        <v>0</v>
      </c>
      <c r="J32" s="195">
        <v>0</v>
      </c>
      <c r="K32" s="94" t="str">
        <f t="shared" si="1"/>
        <v>-</v>
      </c>
      <c r="L32" s="194">
        <v>0</v>
      </c>
      <c r="M32" s="195">
        <v>0</v>
      </c>
      <c r="N32" s="94" t="str">
        <f t="shared" si="2"/>
        <v>-</v>
      </c>
      <c r="O32" s="194">
        <v>0</v>
      </c>
      <c r="P32" s="195">
        <v>0</v>
      </c>
      <c r="Q32" s="94" t="str">
        <f t="shared" si="3"/>
        <v>-</v>
      </c>
    </row>
    <row r="33" spans="1:17" ht="30.75" customHeight="1" x14ac:dyDescent="0.2">
      <c r="A33" s="193" t="s">
        <v>169</v>
      </c>
      <c r="B33" s="193" t="s">
        <v>182</v>
      </c>
      <c r="C33" s="194">
        <v>0</v>
      </c>
      <c r="D33" s="195">
        <v>0</v>
      </c>
      <c r="E33" s="94" t="str">
        <f t="shared" si="4"/>
        <v>-</v>
      </c>
      <c r="F33" s="194">
        <v>0</v>
      </c>
      <c r="G33" s="195">
        <v>0</v>
      </c>
      <c r="H33" s="94" t="str">
        <f t="shared" si="0"/>
        <v>-</v>
      </c>
      <c r="I33" s="194">
        <v>80</v>
      </c>
      <c r="J33" s="195">
        <v>60</v>
      </c>
      <c r="K33" s="94">
        <f t="shared" si="1"/>
        <v>-0.25</v>
      </c>
      <c r="L33" s="194">
        <v>12</v>
      </c>
      <c r="M33" s="195">
        <v>17</v>
      </c>
      <c r="N33" s="94">
        <f t="shared" si="2"/>
        <v>0.41666666666666674</v>
      </c>
      <c r="O33" s="194">
        <v>0</v>
      </c>
      <c r="P33" s="195">
        <v>0</v>
      </c>
      <c r="Q33" s="94" t="str">
        <f t="shared" si="3"/>
        <v>-</v>
      </c>
    </row>
    <row r="34" spans="1:17" ht="27.75" customHeight="1" x14ac:dyDescent="0.2">
      <c r="A34" s="193" t="s">
        <v>170</v>
      </c>
      <c r="B34" s="193" t="s">
        <v>171</v>
      </c>
      <c r="C34" s="194">
        <v>0</v>
      </c>
      <c r="D34" s="195">
        <v>0</v>
      </c>
      <c r="E34" s="94" t="str">
        <f t="shared" si="4"/>
        <v>-</v>
      </c>
      <c r="F34" s="194">
        <v>2</v>
      </c>
      <c r="G34" s="195">
        <v>0</v>
      </c>
      <c r="H34" s="94">
        <f t="shared" si="0"/>
        <v>-1</v>
      </c>
      <c r="I34" s="194">
        <v>0</v>
      </c>
      <c r="J34" s="195">
        <v>0</v>
      </c>
      <c r="K34" s="94" t="str">
        <f t="shared" si="1"/>
        <v>-</v>
      </c>
      <c r="L34" s="194">
        <v>0</v>
      </c>
      <c r="M34" s="195">
        <v>0</v>
      </c>
      <c r="N34" s="94" t="str">
        <f t="shared" si="2"/>
        <v>-</v>
      </c>
      <c r="O34" s="194">
        <v>0</v>
      </c>
      <c r="P34" s="195">
        <v>0</v>
      </c>
      <c r="Q34" s="94" t="str">
        <f t="shared" si="3"/>
        <v>-</v>
      </c>
    </row>
    <row r="35" spans="1:17" ht="20.100000000000001" customHeight="1" x14ac:dyDescent="0.2">
      <c r="A35" s="193" t="s">
        <v>172</v>
      </c>
      <c r="B35" s="193" t="s">
        <v>173</v>
      </c>
      <c r="C35" s="194">
        <v>0</v>
      </c>
      <c r="D35" s="195">
        <v>0</v>
      </c>
      <c r="E35" s="94" t="str">
        <f t="shared" si="4"/>
        <v>-</v>
      </c>
      <c r="F35" s="194">
        <v>0</v>
      </c>
      <c r="G35" s="195">
        <v>0</v>
      </c>
      <c r="H35" s="94" t="str">
        <f t="shared" si="0"/>
        <v>-</v>
      </c>
      <c r="I35" s="194">
        <v>0</v>
      </c>
      <c r="J35" s="195">
        <v>0</v>
      </c>
      <c r="K35" s="94" t="str">
        <f t="shared" si="1"/>
        <v>-</v>
      </c>
      <c r="L35" s="194">
        <v>0</v>
      </c>
      <c r="M35" s="195">
        <v>0</v>
      </c>
      <c r="N35" s="94" t="str">
        <f t="shared" si="2"/>
        <v>-</v>
      </c>
      <c r="O35" s="194">
        <v>0</v>
      </c>
      <c r="P35" s="195">
        <v>0</v>
      </c>
      <c r="Q35" s="94" t="str">
        <f t="shared" si="3"/>
        <v>-</v>
      </c>
    </row>
    <row r="36" spans="1:17" ht="20.100000000000001" customHeight="1" x14ac:dyDescent="0.2">
      <c r="A36" s="193" t="s">
        <v>174</v>
      </c>
      <c r="B36" s="196" t="s">
        <v>175</v>
      </c>
      <c r="C36" s="195">
        <v>0</v>
      </c>
      <c r="D36" s="195">
        <v>0</v>
      </c>
      <c r="E36" s="94" t="str">
        <f t="shared" si="4"/>
        <v>-</v>
      </c>
      <c r="F36" s="195">
        <v>0</v>
      </c>
      <c r="G36" s="195">
        <v>0</v>
      </c>
      <c r="H36" s="94" t="str">
        <f t="shared" si="0"/>
        <v>-</v>
      </c>
      <c r="I36" s="194">
        <v>3</v>
      </c>
      <c r="J36" s="195">
        <v>64</v>
      </c>
      <c r="K36" s="94">
        <f t="shared" si="1"/>
        <v>20.333333333333332</v>
      </c>
      <c r="L36" s="194">
        <v>0</v>
      </c>
      <c r="M36" s="195">
        <v>30</v>
      </c>
      <c r="N36" s="94" t="str">
        <f t="shared" si="2"/>
        <v>-</v>
      </c>
      <c r="O36" s="195">
        <v>0</v>
      </c>
      <c r="P36" s="93">
        <v>0</v>
      </c>
      <c r="Q36" s="94" t="str">
        <f t="shared" si="3"/>
        <v>-</v>
      </c>
    </row>
    <row r="37" spans="1:17" ht="20.100000000000001" customHeight="1" x14ac:dyDescent="0.2">
      <c r="A37" s="193" t="s">
        <v>176</v>
      </c>
      <c r="B37" s="196" t="s">
        <v>177</v>
      </c>
      <c r="C37" s="194">
        <v>0</v>
      </c>
      <c r="D37" s="195">
        <v>0</v>
      </c>
      <c r="E37" s="94" t="str">
        <f t="shared" si="4"/>
        <v>-</v>
      </c>
      <c r="F37" s="194">
        <v>2</v>
      </c>
      <c r="G37" s="195">
        <v>21</v>
      </c>
      <c r="H37" s="94">
        <f t="shared" si="0"/>
        <v>9.5</v>
      </c>
      <c r="I37" s="194">
        <v>0</v>
      </c>
      <c r="J37" s="195">
        <v>20</v>
      </c>
      <c r="K37" s="94" t="str">
        <f t="shared" si="1"/>
        <v>-</v>
      </c>
      <c r="L37" s="194">
        <v>0</v>
      </c>
      <c r="M37" s="195">
        <v>25</v>
      </c>
      <c r="N37" s="94" t="str">
        <f t="shared" si="2"/>
        <v>-</v>
      </c>
      <c r="O37" s="194">
        <v>0</v>
      </c>
      <c r="P37" s="195">
        <v>0</v>
      </c>
      <c r="Q37" s="94" t="str">
        <f t="shared" si="3"/>
        <v>-</v>
      </c>
    </row>
    <row r="38" spans="1:17" ht="30.75" customHeight="1" x14ac:dyDescent="0.2">
      <c r="F38" s="90"/>
      <c r="G38" s="90"/>
    </row>
    <row r="41" spans="1:17" ht="33.75" customHeight="1" x14ac:dyDescent="0.2"/>
    <row r="43" spans="1:17" ht="30" customHeight="1" x14ac:dyDescent="0.2"/>
    <row r="44" spans="1:17" ht="27.75" customHeight="1" x14ac:dyDescent="0.2"/>
    <row r="45" spans="1:17" s="27" customFormat="1" x14ac:dyDescent="0.2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</row>
  </sheetData>
  <mergeCells count="7">
    <mergeCell ref="A1:G1"/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"/>
  <sheetViews>
    <sheetView workbookViewId="0">
      <selection activeCell="D5" sqref="D5"/>
    </sheetView>
  </sheetViews>
  <sheetFormatPr defaultRowHeight="15" x14ac:dyDescent="0.25"/>
  <cols>
    <col min="1" max="1" width="8.7109375" style="28" customWidth="1"/>
    <col min="2" max="2" width="18.140625" style="28" customWidth="1"/>
    <col min="3" max="3" width="20" style="28" customWidth="1"/>
    <col min="4" max="4" width="20.7109375" style="28" customWidth="1"/>
    <col min="5" max="5" width="20.42578125" style="28" customWidth="1"/>
    <col min="6" max="6" width="23.140625" style="28" customWidth="1"/>
    <col min="7" max="7" width="47.5703125" style="28" customWidth="1"/>
    <col min="8" max="8" width="16.7109375" style="28" customWidth="1"/>
    <col min="9" max="9" width="18.5703125" style="28" customWidth="1"/>
    <col min="10" max="10" width="14.42578125" style="28" customWidth="1"/>
    <col min="11" max="11" width="17.5703125" style="28" customWidth="1"/>
    <col min="12" max="16384" width="9.140625" style="28"/>
  </cols>
  <sheetData>
    <row r="1" spans="1:11" ht="18.75" customHeight="1" x14ac:dyDescent="0.25">
      <c r="A1" s="186" t="s">
        <v>93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1" x14ac:dyDescent="0.25">
      <c r="A2" s="26"/>
      <c r="B2" s="26"/>
      <c r="C2" s="26"/>
      <c r="D2" s="26"/>
      <c r="E2" s="26"/>
      <c r="F2" s="26"/>
      <c r="G2" s="29"/>
      <c r="H2" s="26"/>
      <c r="I2" s="26"/>
      <c r="J2" s="26"/>
    </row>
    <row r="3" spans="1:11" ht="129" customHeight="1" x14ac:dyDescent="0.25">
      <c r="A3" s="37" t="s">
        <v>0</v>
      </c>
      <c r="B3" s="37" t="s">
        <v>94</v>
      </c>
      <c r="C3" s="37" t="s">
        <v>95</v>
      </c>
      <c r="D3" s="37" t="s">
        <v>96</v>
      </c>
      <c r="E3" s="37" t="s">
        <v>97</v>
      </c>
      <c r="F3" s="37" t="s">
        <v>98</v>
      </c>
      <c r="G3" s="37" t="s">
        <v>99</v>
      </c>
      <c r="H3" s="37" t="s">
        <v>100</v>
      </c>
      <c r="I3" s="37" t="s">
        <v>101</v>
      </c>
      <c r="J3" s="37" t="s">
        <v>102</v>
      </c>
      <c r="K3" s="37" t="s">
        <v>103</v>
      </c>
    </row>
    <row r="4" spans="1:11" x14ac:dyDescent="0.25">
      <c r="A4" s="38" t="s">
        <v>104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43" t="s">
        <v>110</v>
      </c>
      <c r="H4" s="38" t="s">
        <v>111</v>
      </c>
      <c r="I4" s="43" t="s">
        <v>112</v>
      </c>
      <c r="J4" s="43" t="s">
        <v>113</v>
      </c>
      <c r="K4" s="38" t="s">
        <v>114</v>
      </c>
    </row>
    <row r="5" spans="1:11" ht="246.75" customHeight="1" x14ac:dyDescent="0.25">
      <c r="A5" s="81">
        <v>1</v>
      </c>
      <c r="B5" s="76" t="s">
        <v>215</v>
      </c>
      <c r="C5" s="82" t="s">
        <v>184</v>
      </c>
      <c r="D5" s="81" t="s">
        <v>242</v>
      </c>
      <c r="E5" s="74" t="s">
        <v>216</v>
      </c>
      <c r="F5" s="83" t="s">
        <v>210</v>
      </c>
      <c r="G5" s="80" t="s">
        <v>211</v>
      </c>
      <c r="H5" s="84" t="s">
        <v>115</v>
      </c>
      <c r="I5" s="81" t="s">
        <v>115</v>
      </c>
      <c r="J5" s="81" t="s">
        <v>115</v>
      </c>
      <c r="K5" s="75">
        <v>0</v>
      </c>
    </row>
  </sheetData>
  <mergeCells count="1">
    <mergeCell ref="A1:J1"/>
  </mergeCells>
  <conditionalFormatting sqref="H5">
    <cfRule type="containsBlanks" dxfId="4" priority="1">
      <formula>LEN(TRIM(H5))=0</formula>
    </cfRule>
  </conditionalFormatting>
  <conditionalFormatting sqref="J5">
    <cfRule type="containsBlanks" dxfId="3" priority="3">
      <formula>LEN(TRIM(J5))=0</formula>
    </cfRule>
  </conditionalFormatting>
  <conditionalFormatting sqref="J5">
    <cfRule type="containsBlanks" dxfId="2" priority="13">
      <formula>LEN(TRIM(J5))=0</formula>
    </cfRule>
  </conditionalFormatting>
  <conditionalFormatting sqref="K5">
    <cfRule type="containsBlanks" dxfId="1" priority="9">
      <formula>LEN(TRIM(K5))=0</formula>
    </cfRule>
  </conditionalFormatting>
  <conditionalFormatting sqref="I5">
    <cfRule type="containsBlanks" dxfId="0" priority="7">
      <formula>LEN(TRIM(I5))=0</formula>
    </cfRule>
  </conditionalFormatting>
  <hyperlinks>
    <hyperlink ref="E5" r:id="rId1" display="8-800-220-0-220Klopova.OA@iv.mrsk-cp.r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N11"/>
  <sheetViews>
    <sheetView workbookViewId="0">
      <selection activeCell="D15" sqref="D15"/>
    </sheetView>
  </sheetViews>
  <sheetFormatPr defaultRowHeight="12.75" x14ac:dyDescent="0.2"/>
  <cols>
    <col min="1" max="1" width="4.85546875" style="1" customWidth="1"/>
    <col min="2" max="2" width="57.140625" style="1" customWidth="1"/>
    <col min="3" max="3" width="20.7109375" style="1" customWidth="1"/>
    <col min="4" max="4" width="23.28515625" style="1" customWidth="1"/>
    <col min="5" max="16384" width="9.140625" style="1"/>
  </cols>
  <sheetData>
    <row r="2" spans="1:14" x14ac:dyDescent="0.2">
      <c r="A2" s="163" t="s">
        <v>81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4" spans="1:14" x14ac:dyDescent="0.2">
      <c r="A4" s="14" t="s">
        <v>0</v>
      </c>
      <c r="B4" s="14" t="s">
        <v>82</v>
      </c>
      <c r="C4" s="15" t="s">
        <v>83</v>
      </c>
      <c r="D4" s="15" t="s">
        <v>212</v>
      </c>
    </row>
    <row r="5" spans="1:14" ht="36" customHeight="1" x14ac:dyDescent="0.2">
      <c r="A5" s="187">
        <v>1</v>
      </c>
      <c r="B5" s="189" t="s">
        <v>214</v>
      </c>
      <c r="C5" s="191" t="s">
        <v>84</v>
      </c>
      <c r="D5" s="17" t="s">
        <v>213</v>
      </c>
    </row>
    <row r="6" spans="1:14" ht="39.75" customHeight="1" x14ac:dyDescent="0.2">
      <c r="A6" s="188"/>
      <c r="B6" s="190"/>
      <c r="C6" s="192"/>
      <c r="D6" s="17" t="s">
        <v>213</v>
      </c>
    </row>
    <row r="7" spans="1:14" ht="25.5" x14ac:dyDescent="0.2">
      <c r="A7" s="17">
        <v>2</v>
      </c>
      <c r="B7" s="18" t="s">
        <v>85</v>
      </c>
      <c r="C7" s="16" t="s">
        <v>86</v>
      </c>
      <c r="D7" s="77">
        <v>784</v>
      </c>
    </row>
    <row r="8" spans="1:14" ht="25.5" x14ac:dyDescent="0.2">
      <c r="A8" s="17">
        <v>2.1</v>
      </c>
      <c r="B8" s="18" t="s">
        <v>87</v>
      </c>
      <c r="C8" s="16" t="s">
        <v>86</v>
      </c>
      <c r="D8" s="78">
        <v>784</v>
      </c>
    </row>
    <row r="9" spans="1:14" ht="25.5" x14ac:dyDescent="0.2">
      <c r="A9" s="17">
        <v>2.2000000000000002</v>
      </c>
      <c r="B9" s="18" t="s">
        <v>88</v>
      </c>
      <c r="C9" s="16" t="s">
        <v>86</v>
      </c>
      <c r="D9" s="78">
        <v>0</v>
      </c>
    </row>
    <row r="10" spans="1:14" ht="25.5" x14ac:dyDescent="0.2">
      <c r="A10" s="17">
        <v>3</v>
      </c>
      <c r="B10" s="18" t="s">
        <v>89</v>
      </c>
      <c r="C10" s="16" t="s">
        <v>90</v>
      </c>
      <c r="D10" s="79">
        <v>2.3148148148148146E-4</v>
      </c>
    </row>
    <row r="11" spans="1:14" ht="25.5" x14ac:dyDescent="0.2">
      <c r="A11" s="17">
        <v>4</v>
      </c>
      <c r="B11" s="18" t="s">
        <v>91</v>
      </c>
      <c r="C11" s="16" t="s">
        <v>90</v>
      </c>
      <c r="D11" s="79">
        <v>9.4907407407407408E-4</v>
      </c>
    </row>
  </sheetData>
  <mergeCells count="4">
    <mergeCell ref="A2:N2"/>
    <mergeCell ref="A5:A6"/>
    <mergeCell ref="B5:B6"/>
    <mergeCell ref="C5:C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10"/>
  <sheetViews>
    <sheetView workbookViewId="0">
      <selection activeCell="G4" sqref="G4"/>
    </sheetView>
  </sheetViews>
  <sheetFormatPr defaultRowHeight="12.75" x14ac:dyDescent="0.2"/>
  <cols>
    <col min="1" max="1" width="10" style="198" customWidth="1"/>
    <col min="2" max="2" width="18.85546875" style="198" customWidth="1"/>
    <col min="3" max="3" width="13.85546875" style="198" customWidth="1"/>
    <col min="4" max="4" width="15.5703125" style="199" customWidth="1"/>
    <col min="5" max="5" width="14.42578125" style="198" customWidth="1"/>
    <col min="6" max="6" width="13.5703125" style="198" customWidth="1"/>
    <col min="7" max="7" width="16.5703125" style="198" customWidth="1"/>
    <col min="8" max="8" width="14.5703125" style="198" customWidth="1"/>
    <col min="9" max="9" width="13.5703125" style="198" customWidth="1"/>
    <col min="10" max="10" width="17.7109375" style="198" customWidth="1"/>
    <col min="11" max="11" width="17.85546875" style="198" customWidth="1"/>
    <col min="12" max="12" width="25.140625" style="198" customWidth="1"/>
    <col min="13" max="13" width="17.7109375" style="198" customWidth="1"/>
    <col min="14" max="14" width="15.85546875" style="198" customWidth="1"/>
    <col min="15" max="15" width="16.28515625" style="198" customWidth="1"/>
    <col min="16" max="16" width="16.140625" style="198" customWidth="1"/>
    <col min="17" max="17" width="21" style="198" customWidth="1"/>
    <col min="18" max="18" width="7.140625" style="198" customWidth="1"/>
    <col min="19" max="19" width="10.140625" style="198" customWidth="1"/>
    <col min="20" max="21" width="9.140625" style="198" customWidth="1"/>
    <col min="22" max="22" width="12.42578125" style="198" customWidth="1"/>
    <col min="23" max="24" width="9.140625" style="198" customWidth="1"/>
    <col min="25" max="25" width="12.5703125" style="198" customWidth="1"/>
    <col min="26" max="26" width="18.5703125" style="198" customWidth="1"/>
    <col min="27" max="27" width="23.140625" style="198" customWidth="1"/>
    <col min="28" max="28" width="22.85546875" style="198" customWidth="1"/>
    <col min="29" max="29" width="19.85546875" style="198" customWidth="1"/>
    <col min="30" max="30" width="33.5703125" style="198" customWidth="1"/>
    <col min="31" max="31" width="23.28515625" style="198" customWidth="1"/>
    <col min="32" max="32" width="8" style="198" customWidth="1"/>
    <col min="33" max="33" width="10.140625" style="198" bestFit="1" customWidth="1"/>
    <col min="34" max="16384" width="9.140625" style="198"/>
  </cols>
  <sheetData>
    <row r="1" spans="1:31" ht="25.35" customHeight="1" x14ac:dyDescent="0.2">
      <c r="A1" s="197"/>
      <c r="B1" s="197"/>
      <c r="C1" s="197"/>
      <c r="D1" s="197"/>
      <c r="E1" s="197"/>
    </row>
    <row r="2" spans="1:31" ht="6.2" customHeight="1" x14ac:dyDescent="0.2"/>
    <row r="3" spans="1:31" x14ac:dyDescent="0.2">
      <c r="A3" s="200" t="s">
        <v>0</v>
      </c>
      <c r="B3" s="200" t="s">
        <v>247</v>
      </c>
      <c r="C3" s="200" t="s">
        <v>248</v>
      </c>
      <c r="D3" s="201" t="s">
        <v>249</v>
      </c>
      <c r="E3" s="202" t="s">
        <v>250</v>
      </c>
      <c r="F3" s="203"/>
      <c r="G3" s="203"/>
      <c r="H3" s="203"/>
      <c r="I3" s="203"/>
      <c r="J3" s="204" t="s">
        <v>251</v>
      </c>
      <c r="K3" s="205"/>
      <c r="L3" s="205"/>
      <c r="M3" s="205"/>
      <c r="N3" s="205"/>
      <c r="O3" s="205"/>
      <c r="P3" s="206" t="s">
        <v>252</v>
      </c>
      <c r="Q3" s="207"/>
      <c r="R3" s="207"/>
      <c r="S3" s="207"/>
      <c r="T3" s="207"/>
      <c r="U3" s="207"/>
      <c r="V3" s="207"/>
      <c r="W3" s="208" t="s">
        <v>253</v>
      </c>
      <c r="X3" s="209"/>
      <c r="Y3" s="209"/>
      <c r="Z3" s="209"/>
      <c r="AA3" s="202" t="s">
        <v>254</v>
      </c>
      <c r="AB3" s="203"/>
      <c r="AC3" s="203"/>
      <c r="AD3" s="202" t="s">
        <v>255</v>
      </c>
      <c r="AE3" s="203"/>
    </row>
    <row r="4" spans="1:31" ht="114.75" x14ac:dyDescent="0.2">
      <c r="A4" s="200" t="s">
        <v>121</v>
      </c>
      <c r="B4" s="200" t="s">
        <v>256</v>
      </c>
      <c r="C4" s="200" t="s">
        <v>257</v>
      </c>
      <c r="D4" s="201" t="s">
        <v>257</v>
      </c>
      <c r="E4" s="200" t="s">
        <v>258</v>
      </c>
      <c r="F4" s="200" t="s">
        <v>259</v>
      </c>
      <c r="G4" s="200" t="s">
        <v>260</v>
      </c>
      <c r="H4" s="200" t="s">
        <v>261</v>
      </c>
      <c r="I4" s="200" t="s">
        <v>116</v>
      </c>
      <c r="J4" s="210" t="s">
        <v>117</v>
      </c>
      <c r="K4" s="210" t="s">
        <v>118</v>
      </c>
      <c r="L4" s="210" t="s">
        <v>262</v>
      </c>
      <c r="M4" s="210" t="s">
        <v>263</v>
      </c>
      <c r="N4" s="210" t="s">
        <v>143</v>
      </c>
      <c r="O4" s="210" t="s">
        <v>264</v>
      </c>
      <c r="P4" s="211" t="s">
        <v>119</v>
      </c>
      <c r="Q4" s="211" t="s">
        <v>120</v>
      </c>
      <c r="R4" s="211" t="s">
        <v>118</v>
      </c>
      <c r="S4" s="211" t="s">
        <v>262</v>
      </c>
      <c r="T4" s="211" t="s">
        <v>263</v>
      </c>
      <c r="U4" s="211" t="s">
        <v>143</v>
      </c>
      <c r="V4" s="211" t="s">
        <v>116</v>
      </c>
      <c r="W4" s="212" t="s">
        <v>265</v>
      </c>
      <c r="X4" s="212" t="s">
        <v>266</v>
      </c>
      <c r="Y4" s="212" t="s">
        <v>267</v>
      </c>
      <c r="Z4" s="212" t="s">
        <v>116</v>
      </c>
      <c r="AA4" s="200" t="s">
        <v>268</v>
      </c>
      <c r="AB4" s="200" t="s">
        <v>269</v>
      </c>
      <c r="AC4" s="200" t="s">
        <v>270</v>
      </c>
      <c r="AD4" s="200" t="s">
        <v>271</v>
      </c>
      <c r="AE4" s="200" t="s">
        <v>272</v>
      </c>
    </row>
    <row r="5" spans="1:31" s="218" customFormat="1" x14ac:dyDescent="0.25">
      <c r="A5" s="213" t="s">
        <v>104</v>
      </c>
      <c r="B5" s="213" t="s">
        <v>105</v>
      </c>
      <c r="C5" s="213" t="s">
        <v>106</v>
      </c>
      <c r="D5" s="214" t="s">
        <v>107</v>
      </c>
      <c r="E5" s="213" t="s">
        <v>108</v>
      </c>
      <c r="F5" s="213" t="s">
        <v>109</v>
      </c>
      <c r="G5" s="213" t="s">
        <v>110</v>
      </c>
      <c r="H5" s="213" t="s">
        <v>111</v>
      </c>
      <c r="I5" s="213" t="s">
        <v>112</v>
      </c>
      <c r="J5" s="215" t="s">
        <v>113</v>
      </c>
      <c r="K5" s="215" t="s">
        <v>114</v>
      </c>
      <c r="L5" s="215" t="s">
        <v>129</v>
      </c>
      <c r="M5" s="215" t="s">
        <v>130</v>
      </c>
      <c r="N5" s="215" t="s">
        <v>131</v>
      </c>
      <c r="O5" s="215" t="s">
        <v>132</v>
      </c>
      <c r="P5" s="216" t="s">
        <v>133</v>
      </c>
      <c r="Q5" s="216" t="s">
        <v>134</v>
      </c>
      <c r="R5" s="216" t="s">
        <v>273</v>
      </c>
      <c r="S5" s="216" t="s">
        <v>274</v>
      </c>
      <c r="T5" s="216" t="s">
        <v>275</v>
      </c>
      <c r="U5" s="216" t="s">
        <v>276</v>
      </c>
      <c r="V5" s="216" t="s">
        <v>277</v>
      </c>
      <c r="W5" s="217" t="s">
        <v>278</v>
      </c>
      <c r="X5" s="217" t="s">
        <v>279</v>
      </c>
      <c r="Y5" s="217" t="s">
        <v>280</v>
      </c>
      <c r="Z5" s="217" t="s">
        <v>281</v>
      </c>
      <c r="AA5" s="213" t="s">
        <v>282</v>
      </c>
      <c r="AB5" s="213">
        <v>28</v>
      </c>
      <c r="AC5" s="213" t="s">
        <v>283</v>
      </c>
      <c r="AD5" s="213">
        <v>30</v>
      </c>
      <c r="AE5" s="213" t="s">
        <v>284</v>
      </c>
    </row>
    <row r="6" spans="1:31" s="218" customFormat="1" x14ac:dyDescent="0.25">
      <c r="A6" s="219">
        <v>1</v>
      </c>
      <c r="B6" s="219">
        <v>1</v>
      </c>
      <c r="C6" s="219" t="s">
        <v>285</v>
      </c>
      <c r="D6" s="214">
        <v>0.375</v>
      </c>
      <c r="E6" s="76"/>
      <c r="F6" s="76"/>
      <c r="G6" s="220">
        <v>1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220">
        <v>1</v>
      </c>
      <c r="X6" s="76"/>
      <c r="Y6" s="76"/>
      <c r="Z6" s="76"/>
      <c r="AA6" s="76"/>
      <c r="AB6" s="76"/>
      <c r="AC6" s="76"/>
      <c r="AD6" s="213" t="s">
        <v>286</v>
      </c>
      <c r="AE6" s="76"/>
    </row>
    <row r="7" spans="1:31" s="218" customFormat="1" x14ac:dyDescent="0.25">
      <c r="A7" s="76">
        <f t="shared" ref="A7:A70" si="0">A6+1</f>
        <v>2</v>
      </c>
      <c r="B7" s="76">
        <v>2</v>
      </c>
      <c r="C7" s="219" t="s">
        <v>285</v>
      </c>
      <c r="D7" s="214">
        <v>0.375</v>
      </c>
      <c r="E7" s="76"/>
      <c r="F7" s="76"/>
      <c r="G7" s="76"/>
      <c r="H7" s="220">
        <v>1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220">
        <v>1</v>
      </c>
      <c r="X7" s="76"/>
      <c r="Y7" s="76"/>
      <c r="Z7" s="76"/>
      <c r="AA7" s="76"/>
      <c r="AB7" s="76"/>
      <c r="AC7" s="76"/>
      <c r="AD7" s="213" t="s">
        <v>286</v>
      </c>
      <c r="AE7" s="76"/>
    </row>
    <row r="8" spans="1:31" s="218" customFormat="1" x14ac:dyDescent="0.25">
      <c r="A8" s="76">
        <f t="shared" si="0"/>
        <v>3</v>
      </c>
      <c r="B8" s="76">
        <v>3</v>
      </c>
      <c r="C8" s="219" t="s">
        <v>285</v>
      </c>
      <c r="D8" s="214">
        <v>0.375</v>
      </c>
      <c r="E8" s="76"/>
      <c r="F8" s="76">
        <v>1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>
        <v>1</v>
      </c>
      <c r="AA8" s="76"/>
      <c r="AB8" s="76"/>
      <c r="AC8" s="76"/>
      <c r="AD8" s="213" t="s">
        <v>287</v>
      </c>
      <c r="AE8" s="76"/>
    </row>
    <row r="9" spans="1:31" s="218" customFormat="1" x14ac:dyDescent="0.25">
      <c r="A9" s="76">
        <f t="shared" si="0"/>
        <v>4</v>
      </c>
      <c r="B9" s="76">
        <v>4</v>
      </c>
      <c r="C9" s="219" t="s">
        <v>285</v>
      </c>
      <c r="D9" s="214">
        <v>0.375</v>
      </c>
      <c r="E9" s="76"/>
      <c r="F9" s="76">
        <v>1</v>
      </c>
      <c r="G9" s="76"/>
      <c r="H9" s="76"/>
      <c r="I9" s="76"/>
      <c r="J9" s="76"/>
      <c r="K9" s="76">
        <v>1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 t="s">
        <v>288</v>
      </c>
      <c r="AE9" s="76"/>
    </row>
    <row r="10" spans="1:31" s="218" customFormat="1" x14ac:dyDescent="0.25">
      <c r="A10" s="76">
        <f t="shared" si="0"/>
        <v>5</v>
      </c>
      <c r="B10" s="76">
        <v>5</v>
      </c>
      <c r="C10" s="219" t="s">
        <v>285</v>
      </c>
      <c r="D10" s="214">
        <v>0.375</v>
      </c>
      <c r="E10" s="76"/>
      <c r="F10" s="76">
        <v>1</v>
      </c>
      <c r="G10" s="76"/>
      <c r="H10" s="76"/>
      <c r="I10" s="76"/>
      <c r="J10" s="76"/>
      <c r="K10" s="76"/>
      <c r="L10" s="76">
        <v>1</v>
      </c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 t="s">
        <v>288</v>
      </c>
      <c r="AE10" s="76"/>
    </row>
    <row r="11" spans="1:31" s="218" customFormat="1" x14ac:dyDescent="0.25">
      <c r="A11" s="76">
        <f t="shared" si="0"/>
        <v>6</v>
      </c>
      <c r="B11" s="76">
        <v>6</v>
      </c>
      <c r="C11" s="219" t="s">
        <v>285</v>
      </c>
      <c r="D11" s="214">
        <v>0.375</v>
      </c>
      <c r="E11" s="76"/>
      <c r="F11" s="76">
        <v>1</v>
      </c>
      <c r="G11" s="76"/>
      <c r="H11" s="76"/>
      <c r="I11" s="76"/>
      <c r="J11" s="76"/>
      <c r="K11" s="76"/>
      <c r="L11" s="76"/>
      <c r="M11" s="76"/>
      <c r="N11" s="76"/>
      <c r="O11" s="76">
        <v>1</v>
      </c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 t="s">
        <v>288</v>
      </c>
      <c r="AE11" s="76"/>
    </row>
    <row r="12" spans="1:31" s="218" customFormat="1" x14ac:dyDescent="0.25">
      <c r="A12" s="76">
        <f t="shared" si="0"/>
        <v>7</v>
      </c>
      <c r="B12" s="76">
        <v>7</v>
      </c>
      <c r="C12" s="219" t="s">
        <v>285</v>
      </c>
      <c r="D12" s="214">
        <v>0.375</v>
      </c>
      <c r="E12" s="76"/>
      <c r="F12" s="76">
        <v>1</v>
      </c>
      <c r="G12" s="76"/>
      <c r="H12" s="76"/>
      <c r="I12" s="76"/>
      <c r="J12" s="76"/>
      <c r="K12" s="76"/>
      <c r="L12" s="76"/>
      <c r="M12" s="76"/>
      <c r="N12" s="76"/>
      <c r="O12" s="76">
        <v>1</v>
      </c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 t="s">
        <v>288</v>
      </c>
      <c r="AE12" s="76"/>
    </row>
    <row r="13" spans="1:31" s="218" customFormat="1" x14ac:dyDescent="0.25">
      <c r="A13" s="76">
        <f t="shared" si="0"/>
        <v>8</v>
      </c>
      <c r="B13" s="76">
        <v>8</v>
      </c>
      <c r="C13" s="219" t="s">
        <v>285</v>
      </c>
      <c r="D13" s="214">
        <v>0.375</v>
      </c>
      <c r="E13" s="76"/>
      <c r="F13" s="76">
        <v>1</v>
      </c>
      <c r="G13" s="76"/>
      <c r="H13" s="76"/>
      <c r="I13" s="76"/>
      <c r="J13" s="76"/>
      <c r="K13" s="76"/>
      <c r="L13" s="76"/>
      <c r="M13" s="76"/>
      <c r="N13" s="76"/>
      <c r="O13" s="76">
        <v>1</v>
      </c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 t="s">
        <v>288</v>
      </c>
      <c r="AE13" s="76"/>
    </row>
    <row r="14" spans="1:31" s="218" customFormat="1" x14ac:dyDescent="0.25">
      <c r="A14" s="76">
        <f t="shared" si="0"/>
        <v>9</v>
      </c>
      <c r="B14" s="76">
        <v>9</v>
      </c>
      <c r="C14" s="219" t="s">
        <v>285</v>
      </c>
      <c r="D14" s="214">
        <v>0.375</v>
      </c>
      <c r="E14" s="76"/>
      <c r="F14" s="76">
        <v>1</v>
      </c>
      <c r="G14" s="76"/>
      <c r="H14" s="76"/>
      <c r="I14" s="76"/>
      <c r="J14" s="76"/>
      <c r="K14" s="76"/>
      <c r="L14" s="76"/>
      <c r="M14" s="76"/>
      <c r="N14" s="76"/>
      <c r="O14" s="76">
        <v>1</v>
      </c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 t="s">
        <v>288</v>
      </c>
      <c r="AE14" s="76"/>
    </row>
    <row r="15" spans="1:31" s="218" customFormat="1" x14ac:dyDescent="0.25">
      <c r="A15" s="76">
        <f t="shared" si="0"/>
        <v>10</v>
      </c>
      <c r="B15" s="76">
        <v>10</v>
      </c>
      <c r="C15" s="219" t="s">
        <v>285</v>
      </c>
      <c r="D15" s="214">
        <v>0.375</v>
      </c>
      <c r="E15" s="76"/>
      <c r="F15" s="76">
        <v>1</v>
      </c>
      <c r="G15" s="76"/>
      <c r="H15" s="76"/>
      <c r="I15" s="76"/>
      <c r="J15" s="76"/>
      <c r="K15" s="76"/>
      <c r="L15" s="76"/>
      <c r="M15" s="76"/>
      <c r="N15" s="76"/>
      <c r="O15" s="76">
        <v>1</v>
      </c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 t="s">
        <v>288</v>
      </c>
      <c r="AE15" s="76"/>
    </row>
    <row r="16" spans="1:31" s="218" customFormat="1" x14ac:dyDescent="0.25">
      <c r="A16" s="76">
        <f t="shared" si="0"/>
        <v>11</v>
      </c>
      <c r="B16" s="76">
        <v>11</v>
      </c>
      <c r="C16" s="219" t="s">
        <v>285</v>
      </c>
      <c r="D16" s="214">
        <v>0.375</v>
      </c>
      <c r="E16" s="76"/>
      <c r="F16" s="76">
        <v>1</v>
      </c>
      <c r="G16" s="76"/>
      <c r="H16" s="76"/>
      <c r="I16" s="76"/>
      <c r="J16" s="76"/>
      <c r="K16" s="76"/>
      <c r="L16" s="76"/>
      <c r="M16" s="76"/>
      <c r="N16" s="76"/>
      <c r="O16" s="76">
        <v>1</v>
      </c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 t="s">
        <v>288</v>
      </c>
      <c r="AE16" s="76"/>
    </row>
    <row r="17" spans="1:31" s="218" customFormat="1" x14ac:dyDescent="0.25">
      <c r="A17" s="76">
        <f t="shared" si="0"/>
        <v>12</v>
      </c>
      <c r="B17" s="76">
        <v>12</v>
      </c>
      <c r="C17" s="219" t="s">
        <v>285</v>
      </c>
      <c r="D17" s="214">
        <v>0.375</v>
      </c>
      <c r="E17" s="76"/>
      <c r="F17" s="76">
        <v>1</v>
      </c>
      <c r="G17" s="76"/>
      <c r="H17" s="76"/>
      <c r="I17" s="76"/>
      <c r="J17" s="76"/>
      <c r="K17" s="76"/>
      <c r="L17" s="76"/>
      <c r="M17" s="76"/>
      <c r="N17" s="76"/>
      <c r="O17" s="76">
        <v>1</v>
      </c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 t="s">
        <v>288</v>
      </c>
      <c r="AE17" s="76"/>
    </row>
    <row r="18" spans="1:31" s="218" customFormat="1" x14ac:dyDescent="0.25">
      <c r="A18" s="76">
        <f t="shared" si="0"/>
        <v>13</v>
      </c>
      <c r="B18" s="76">
        <v>13</v>
      </c>
      <c r="C18" s="219" t="s">
        <v>285</v>
      </c>
      <c r="D18" s="214">
        <v>0.375</v>
      </c>
      <c r="E18" s="76">
        <v>1</v>
      </c>
      <c r="F18" s="76"/>
      <c r="G18" s="76"/>
      <c r="H18" s="76"/>
      <c r="I18" s="76"/>
      <c r="J18" s="76"/>
      <c r="K18" s="76"/>
      <c r="L18" s="76">
        <v>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 t="s">
        <v>286</v>
      </c>
      <c r="AE18" s="76"/>
    </row>
    <row r="19" spans="1:31" s="218" customFormat="1" x14ac:dyDescent="0.25">
      <c r="A19" s="76">
        <f t="shared" si="0"/>
        <v>14</v>
      </c>
      <c r="B19" s="76">
        <v>14</v>
      </c>
      <c r="C19" s="219" t="s">
        <v>285</v>
      </c>
      <c r="D19" s="214">
        <v>0.375</v>
      </c>
      <c r="E19" s="76">
        <v>1</v>
      </c>
      <c r="F19" s="76"/>
      <c r="G19" s="76"/>
      <c r="H19" s="76"/>
      <c r="I19" s="76"/>
      <c r="J19" s="76"/>
      <c r="K19" s="76"/>
      <c r="L19" s="76">
        <v>1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 t="s">
        <v>286</v>
      </c>
      <c r="AE19" s="76"/>
    </row>
    <row r="20" spans="1:31" s="218" customFormat="1" x14ac:dyDescent="0.25">
      <c r="A20" s="76">
        <f t="shared" si="0"/>
        <v>15</v>
      </c>
      <c r="B20" s="76">
        <v>15</v>
      </c>
      <c r="C20" s="219" t="s">
        <v>285</v>
      </c>
      <c r="D20" s="214">
        <v>0.375</v>
      </c>
      <c r="E20" s="76">
        <v>1</v>
      </c>
      <c r="F20" s="76"/>
      <c r="G20" s="76"/>
      <c r="H20" s="76"/>
      <c r="I20" s="76"/>
      <c r="J20" s="76"/>
      <c r="K20" s="76"/>
      <c r="L20" s="76"/>
      <c r="M20" s="76"/>
      <c r="N20" s="76"/>
      <c r="O20" s="76">
        <v>1</v>
      </c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 t="s">
        <v>286</v>
      </c>
      <c r="AE20" s="76"/>
    </row>
    <row r="21" spans="1:31" s="218" customFormat="1" x14ac:dyDescent="0.25">
      <c r="A21" s="76">
        <f t="shared" si="0"/>
        <v>16</v>
      </c>
      <c r="B21" s="76">
        <v>16</v>
      </c>
      <c r="C21" s="219" t="s">
        <v>285</v>
      </c>
      <c r="D21" s="214">
        <v>0.375</v>
      </c>
      <c r="E21" s="76">
        <v>1</v>
      </c>
      <c r="F21" s="76"/>
      <c r="G21" s="76"/>
      <c r="H21" s="76"/>
      <c r="I21" s="76"/>
      <c r="J21" s="76"/>
      <c r="K21" s="76"/>
      <c r="L21" s="76"/>
      <c r="M21" s="76"/>
      <c r="N21" s="76"/>
      <c r="O21" s="76">
        <v>1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 t="s">
        <v>286</v>
      </c>
      <c r="AE21" s="76"/>
    </row>
    <row r="22" spans="1:31" s="218" customFormat="1" x14ac:dyDescent="0.25">
      <c r="A22" s="76">
        <f t="shared" si="0"/>
        <v>17</v>
      </c>
      <c r="B22" s="76">
        <v>17</v>
      </c>
      <c r="C22" s="219" t="s">
        <v>285</v>
      </c>
      <c r="D22" s="214">
        <v>0.375</v>
      </c>
      <c r="E22" s="76"/>
      <c r="F22" s="76"/>
      <c r="G22" s="76"/>
      <c r="H22" s="76">
        <v>1</v>
      </c>
      <c r="I22" s="76"/>
      <c r="J22" s="76"/>
      <c r="K22" s="76"/>
      <c r="L22" s="76"/>
      <c r="M22" s="76"/>
      <c r="N22" s="76">
        <v>1</v>
      </c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</row>
    <row r="23" spans="1:31" s="218" customFormat="1" x14ac:dyDescent="0.25">
      <c r="A23" s="76">
        <f t="shared" si="0"/>
        <v>18</v>
      </c>
      <c r="B23" s="76">
        <v>18</v>
      </c>
      <c r="C23" s="219" t="s">
        <v>289</v>
      </c>
      <c r="D23" s="214">
        <v>0.375</v>
      </c>
      <c r="E23" s="76"/>
      <c r="F23" s="76">
        <v>1</v>
      </c>
      <c r="G23" s="76"/>
      <c r="H23" s="76"/>
      <c r="I23" s="76"/>
      <c r="J23" s="76"/>
      <c r="K23" s="76"/>
      <c r="L23" s="76">
        <v>1</v>
      </c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 t="s">
        <v>288</v>
      </c>
      <c r="AE23" s="76"/>
    </row>
    <row r="24" spans="1:31" s="218" customFormat="1" x14ac:dyDescent="0.25">
      <c r="A24" s="76">
        <f t="shared" si="0"/>
        <v>19</v>
      </c>
      <c r="B24" s="76">
        <v>19</v>
      </c>
      <c r="C24" s="219" t="s">
        <v>289</v>
      </c>
      <c r="D24" s="214">
        <v>0.375</v>
      </c>
      <c r="E24" s="76"/>
      <c r="F24" s="76">
        <v>1</v>
      </c>
      <c r="G24" s="76"/>
      <c r="H24" s="76"/>
      <c r="I24" s="76"/>
      <c r="J24" s="76"/>
      <c r="K24" s="76"/>
      <c r="L24" s="76"/>
      <c r="M24" s="76"/>
      <c r="N24" s="76"/>
      <c r="O24" s="76">
        <v>1</v>
      </c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 t="s">
        <v>288</v>
      </c>
      <c r="AE24" s="76"/>
    </row>
    <row r="25" spans="1:31" s="218" customFormat="1" x14ac:dyDescent="0.25">
      <c r="A25" s="76">
        <f t="shared" si="0"/>
        <v>20</v>
      </c>
      <c r="B25" s="76">
        <v>20</v>
      </c>
      <c r="C25" s="219" t="s">
        <v>289</v>
      </c>
      <c r="D25" s="214">
        <v>0.375</v>
      </c>
      <c r="E25" s="76"/>
      <c r="F25" s="76">
        <v>1</v>
      </c>
      <c r="G25" s="76"/>
      <c r="H25" s="76"/>
      <c r="I25" s="76"/>
      <c r="J25" s="76"/>
      <c r="K25" s="76"/>
      <c r="L25" s="76"/>
      <c r="M25" s="76"/>
      <c r="N25" s="76"/>
      <c r="O25" s="76">
        <v>1</v>
      </c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 t="s">
        <v>288</v>
      </c>
      <c r="AE25" s="76"/>
    </row>
    <row r="26" spans="1:31" s="218" customFormat="1" x14ac:dyDescent="0.25">
      <c r="A26" s="76">
        <f t="shared" si="0"/>
        <v>21</v>
      </c>
      <c r="B26" s="76">
        <v>21</v>
      </c>
      <c r="C26" s="219" t="s">
        <v>289</v>
      </c>
      <c r="D26" s="214">
        <v>0.375</v>
      </c>
      <c r="E26" s="76"/>
      <c r="F26" s="76">
        <v>1</v>
      </c>
      <c r="G26" s="76"/>
      <c r="H26" s="76"/>
      <c r="I26" s="76"/>
      <c r="J26" s="76"/>
      <c r="K26" s="76"/>
      <c r="L26" s="76"/>
      <c r="M26" s="76"/>
      <c r="N26" s="76"/>
      <c r="O26" s="76">
        <v>1</v>
      </c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 t="s">
        <v>288</v>
      </c>
      <c r="AE26" s="76"/>
    </row>
    <row r="27" spans="1:31" s="218" customFormat="1" x14ac:dyDescent="0.25">
      <c r="A27" s="76">
        <f t="shared" si="0"/>
        <v>22</v>
      </c>
      <c r="B27" s="76">
        <v>22</v>
      </c>
      <c r="C27" s="219" t="s">
        <v>289</v>
      </c>
      <c r="D27" s="214">
        <v>0.375</v>
      </c>
      <c r="E27" s="76">
        <v>1</v>
      </c>
      <c r="F27" s="76"/>
      <c r="G27" s="76"/>
      <c r="H27" s="76"/>
      <c r="I27" s="76"/>
      <c r="J27" s="76"/>
      <c r="K27" s="76"/>
      <c r="L27" s="76">
        <v>1</v>
      </c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 t="s">
        <v>286</v>
      </c>
      <c r="AE27" s="76"/>
    </row>
    <row r="28" spans="1:31" s="218" customFormat="1" x14ac:dyDescent="0.25">
      <c r="A28" s="76">
        <f t="shared" si="0"/>
        <v>23</v>
      </c>
      <c r="B28" s="76">
        <v>23</v>
      </c>
      <c r="C28" s="219" t="s">
        <v>290</v>
      </c>
      <c r="D28" s="214">
        <v>0.375</v>
      </c>
      <c r="E28" s="76"/>
      <c r="F28" s="76"/>
      <c r="G28" s="76">
        <v>1</v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>
        <v>1</v>
      </c>
      <c r="AA28" s="76"/>
      <c r="AB28" s="76"/>
      <c r="AC28" s="76"/>
      <c r="AD28" s="213" t="s">
        <v>287</v>
      </c>
      <c r="AE28" s="76"/>
    </row>
    <row r="29" spans="1:31" s="218" customFormat="1" x14ac:dyDescent="0.25">
      <c r="A29" s="76">
        <f t="shared" si="0"/>
        <v>24</v>
      </c>
      <c r="B29" s="76">
        <v>24</v>
      </c>
      <c r="C29" s="219" t="s">
        <v>290</v>
      </c>
      <c r="D29" s="214">
        <v>0.375</v>
      </c>
      <c r="E29" s="76"/>
      <c r="F29" s="76">
        <v>1</v>
      </c>
      <c r="G29" s="76"/>
      <c r="H29" s="76"/>
      <c r="I29" s="76"/>
      <c r="J29" s="76"/>
      <c r="K29" s="76">
        <v>1</v>
      </c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 t="s">
        <v>288</v>
      </c>
      <c r="AE29" s="76"/>
    </row>
    <row r="30" spans="1:31" s="218" customFormat="1" x14ac:dyDescent="0.25">
      <c r="A30" s="76">
        <f t="shared" si="0"/>
        <v>25</v>
      </c>
      <c r="B30" s="76">
        <v>25</v>
      </c>
      <c r="C30" s="219" t="s">
        <v>290</v>
      </c>
      <c r="D30" s="214">
        <v>0.375</v>
      </c>
      <c r="E30" s="76"/>
      <c r="F30" s="76">
        <v>1</v>
      </c>
      <c r="G30" s="76"/>
      <c r="H30" s="76"/>
      <c r="I30" s="76"/>
      <c r="J30" s="76"/>
      <c r="K30" s="76"/>
      <c r="L30" s="76">
        <v>1</v>
      </c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 t="s">
        <v>288</v>
      </c>
      <c r="AE30" s="76"/>
    </row>
    <row r="31" spans="1:31" s="218" customFormat="1" x14ac:dyDescent="0.25">
      <c r="A31" s="76">
        <f t="shared" si="0"/>
        <v>26</v>
      </c>
      <c r="B31" s="76">
        <v>26</v>
      </c>
      <c r="C31" s="219" t="s">
        <v>290</v>
      </c>
      <c r="D31" s="214">
        <v>0.375</v>
      </c>
      <c r="E31" s="76"/>
      <c r="F31" s="76">
        <v>1</v>
      </c>
      <c r="G31" s="76"/>
      <c r="H31" s="76"/>
      <c r="I31" s="76"/>
      <c r="J31" s="76"/>
      <c r="K31" s="76"/>
      <c r="L31" s="76">
        <v>1</v>
      </c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 t="s">
        <v>288</v>
      </c>
      <c r="AE31" s="76"/>
    </row>
    <row r="32" spans="1:31" s="218" customFormat="1" x14ac:dyDescent="0.25">
      <c r="A32" s="76">
        <f t="shared" si="0"/>
        <v>27</v>
      </c>
      <c r="B32" s="76">
        <v>27</v>
      </c>
      <c r="C32" s="219" t="s">
        <v>290</v>
      </c>
      <c r="D32" s="214">
        <v>0.375</v>
      </c>
      <c r="E32" s="76"/>
      <c r="F32" s="76">
        <v>1</v>
      </c>
      <c r="G32" s="76"/>
      <c r="H32" s="76"/>
      <c r="I32" s="76"/>
      <c r="J32" s="76"/>
      <c r="K32" s="76"/>
      <c r="L32" s="76"/>
      <c r="M32" s="76"/>
      <c r="N32" s="76"/>
      <c r="O32" s="76">
        <v>1</v>
      </c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 t="s">
        <v>288</v>
      </c>
      <c r="AE32" s="76"/>
    </row>
    <row r="33" spans="1:31" s="218" customFormat="1" x14ac:dyDescent="0.25">
      <c r="A33" s="76">
        <f t="shared" si="0"/>
        <v>28</v>
      </c>
      <c r="B33" s="76">
        <v>28</v>
      </c>
      <c r="C33" s="219" t="s">
        <v>290</v>
      </c>
      <c r="D33" s="214">
        <v>0.375</v>
      </c>
      <c r="E33" s="76"/>
      <c r="F33" s="76">
        <v>1</v>
      </c>
      <c r="G33" s="76"/>
      <c r="H33" s="76"/>
      <c r="I33" s="76"/>
      <c r="J33" s="76"/>
      <c r="K33" s="76"/>
      <c r="L33" s="76"/>
      <c r="M33" s="76"/>
      <c r="N33" s="76"/>
      <c r="O33" s="76">
        <v>1</v>
      </c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 t="s">
        <v>288</v>
      </c>
      <c r="AE33" s="76"/>
    </row>
    <row r="34" spans="1:31" s="218" customFormat="1" x14ac:dyDescent="0.25">
      <c r="A34" s="76">
        <f t="shared" si="0"/>
        <v>29</v>
      </c>
      <c r="B34" s="76">
        <v>29</v>
      </c>
      <c r="C34" s="219" t="s">
        <v>290</v>
      </c>
      <c r="D34" s="214">
        <v>0.375</v>
      </c>
      <c r="E34" s="76"/>
      <c r="F34" s="76">
        <v>1</v>
      </c>
      <c r="G34" s="76"/>
      <c r="H34" s="76"/>
      <c r="I34" s="76"/>
      <c r="J34" s="76"/>
      <c r="K34" s="76"/>
      <c r="L34" s="76"/>
      <c r="M34" s="76"/>
      <c r="N34" s="76"/>
      <c r="O34" s="76">
        <v>1</v>
      </c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 t="s">
        <v>288</v>
      </c>
      <c r="AE34" s="76"/>
    </row>
    <row r="35" spans="1:31" s="218" customFormat="1" x14ac:dyDescent="0.25">
      <c r="A35" s="76">
        <f t="shared" si="0"/>
        <v>30</v>
      </c>
      <c r="B35" s="76">
        <v>30</v>
      </c>
      <c r="C35" s="219" t="s">
        <v>290</v>
      </c>
      <c r="D35" s="214">
        <v>0.375</v>
      </c>
      <c r="E35" s="76"/>
      <c r="F35" s="76">
        <v>1</v>
      </c>
      <c r="G35" s="76"/>
      <c r="H35" s="76"/>
      <c r="I35" s="76"/>
      <c r="J35" s="76"/>
      <c r="K35" s="76"/>
      <c r="L35" s="76"/>
      <c r="M35" s="76"/>
      <c r="N35" s="76"/>
      <c r="O35" s="76">
        <v>1</v>
      </c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 t="s">
        <v>288</v>
      </c>
      <c r="AE35" s="76"/>
    </row>
    <row r="36" spans="1:31" s="218" customFormat="1" x14ac:dyDescent="0.25">
      <c r="A36" s="76">
        <f t="shared" si="0"/>
        <v>31</v>
      </c>
      <c r="B36" s="76">
        <v>31</v>
      </c>
      <c r="C36" s="219" t="s">
        <v>290</v>
      </c>
      <c r="D36" s="214">
        <v>0.375</v>
      </c>
      <c r="E36" s="76"/>
      <c r="F36" s="76">
        <v>1</v>
      </c>
      <c r="G36" s="76"/>
      <c r="H36" s="76"/>
      <c r="I36" s="76"/>
      <c r="J36" s="76"/>
      <c r="K36" s="76"/>
      <c r="L36" s="76"/>
      <c r="M36" s="76"/>
      <c r="N36" s="76"/>
      <c r="O36" s="76">
        <v>1</v>
      </c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 t="s">
        <v>288</v>
      </c>
      <c r="AE36" s="76"/>
    </row>
    <row r="37" spans="1:31" s="218" customFormat="1" x14ac:dyDescent="0.25">
      <c r="A37" s="76">
        <f t="shared" si="0"/>
        <v>32</v>
      </c>
      <c r="B37" s="76">
        <v>32</v>
      </c>
      <c r="C37" s="219" t="s">
        <v>290</v>
      </c>
      <c r="D37" s="214">
        <v>0.375</v>
      </c>
      <c r="E37" s="76"/>
      <c r="F37" s="76">
        <v>1</v>
      </c>
      <c r="G37" s="76"/>
      <c r="H37" s="76"/>
      <c r="I37" s="76"/>
      <c r="J37" s="76"/>
      <c r="K37" s="76"/>
      <c r="L37" s="76"/>
      <c r="M37" s="76"/>
      <c r="N37" s="76"/>
      <c r="O37" s="76">
        <v>1</v>
      </c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 t="s">
        <v>288</v>
      </c>
      <c r="AE37" s="76"/>
    </row>
    <row r="38" spans="1:31" s="218" customFormat="1" x14ac:dyDescent="0.25">
      <c r="A38" s="76">
        <f t="shared" si="0"/>
        <v>33</v>
      </c>
      <c r="B38" s="76">
        <v>33</v>
      </c>
      <c r="C38" s="219" t="s">
        <v>290</v>
      </c>
      <c r="D38" s="214">
        <v>0.375</v>
      </c>
      <c r="E38" s="76"/>
      <c r="F38" s="76">
        <v>1</v>
      </c>
      <c r="G38" s="76"/>
      <c r="H38" s="76"/>
      <c r="I38" s="76"/>
      <c r="J38" s="76"/>
      <c r="K38" s="76"/>
      <c r="L38" s="76"/>
      <c r="M38" s="76"/>
      <c r="N38" s="76"/>
      <c r="O38" s="76">
        <v>1</v>
      </c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 t="s">
        <v>288</v>
      </c>
      <c r="AE38" s="76"/>
    </row>
    <row r="39" spans="1:31" s="218" customFormat="1" x14ac:dyDescent="0.25">
      <c r="A39" s="76">
        <f t="shared" si="0"/>
        <v>34</v>
      </c>
      <c r="B39" s="76">
        <v>34</v>
      </c>
      <c r="C39" s="219" t="s">
        <v>290</v>
      </c>
      <c r="D39" s="214">
        <v>0.375</v>
      </c>
      <c r="E39" s="76">
        <v>1</v>
      </c>
      <c r="F39" s="76"/>
      <c r="G39" s="76"/>
      <c r="H39" s="76"/>
      <c r="I39" s="76"/>
      <c r="J39" s="76"/>
      <c r="K39" s="76"/>
      <c r="L39" s="76">
        <v>1</v>
      </c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 t="s">
        <v>286</v>
      </c>
      <c r="AE39" s="76"/>
    </row>
    <row r="40" spans="1:31" s="218" customFormat="1" x14ac:dyDescent="0.25">
      <c r="A40" s="76">
        <f t="shared" si="0"/>
        <v>35</v>
      </c>
      <c r="B40" s="76">
        <v>35</v>
      </c>
      <c r="C40" s="219" t="s">
        <v>290</v>
      </c>
      <c r="D40" s="214">
        <v>0.375</v>
      </c>
      <c r="E40" s="76">
        <v>1</v>
      </c>
      <c r="F40" s="76"/>
      <c r="G40" s="76"/>
      <c r="H40" s="76"/>
      <c r="I40" s="76"/>
      <c r="J40" s="76"/>
      <c r="K40" s="76"/>
      <c r="L40" s="76"/>
      <c r="M40" s="76"/>
      <c r="N40" s="76"/>
      <c r="O40" s="76">
        <v>1</v>
      </c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 t="s">
        <v>286</v>
      </c>
      <c r="AE40" s="76"/>
    </row>
    <row r="41" spans="1:31" s="218" customFormat="1" x14ac:dyDescent="0.25">
      <c r="A41" s="76">
        <f t="shared" si="0"/>
        <v>36</v>
      </c>
      <c r="B41" s="76">
        <v>36</v>
      </c>
      <c r="C41" s="219" t="s">
        <v>290</v>
      </c>
      <c r="D41" s="214">
        <v>0.375</v>
      </c>
      <c r="E41" s="76">
        <v>1</v>
      </c>
      <c r="F41" s="76"/>
      <c r="G41" s="76"/>
      <c r="H41" s="76"/>
      <c r="I41" s="76"/>
      <c r="J41" s="76"/>
      <c r="K41" s="76"/>
      <c r="L41" s="76"/>
      <c r="M41" s="76"/>
      <c r="N41" s="76"/>
      <c r="O41" s="76">
        <v>1</v>
      </c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 t="s">
        <v>286</v>
      </c>
      <c r="AE41" s="76"/>
    </row>
    <row r="42" spans="1:31" s="218" customFormat="1" x14ac:dyDescent="0.25">
      <c r="A42" s="76">
        <f t="shared" si="0"/>
        <v>37</v>
      </c>
      <c r="B42" s="76">
        <v>37</v>
      </c>
      <c r="C42" s="219" t="s">
        <v>290</v>
      </c>
      <c r="D42" s="214">
        <v>0.375</v>
      </c>
      <c r="E42" s="76"/>
      <c r="F42" s="76"/>
      <c r="G42" s="76"/>
      <c r="H42" s="76">
        <v>1</v>
      </c>
      <c r="I42" s="76"/>
      <c r="J42" s="76"/>
      <c r="K42" s="76"/>
      <c r="L42" s="76"/>
      <c r="M42" s="76"/>
      <c r="N42" s="76">
        <v>1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</row>
    <row r="43" spans="1:31" s="218" customFormat="1" x14ac:dyDescent="0.25">
      <c r="A43" s="76">
        <f t="shared" si="0"/>
        <v>38</v>
      </c>
      <c r="B43" s="76">
        <v>38</v>
      </c>
      <c r="C43" s="219" t="s">
        <v>290</v>
      </c>
      <c r="D43" s="214">
        <v>0.375</v>
      </c>
      <c r="E43" s="76"/>
      <c r="F43" s="76"/>
      <c r="G43" s="76"/>
      <c r="H43" s="76">
        <v>1</v>
      </c>
      <c r="I43" s="76"/>
      <c r="J43" s="76"/>
      <c r="K43" s="76"/>
      <c r="L43" s="76"/>
      <c r="M43" s="76"/>
      <c r="N43" s="76"/>
      <c r="O43" s="76">
        <v>1</v>
      </c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</row>
    <row r="44" spans="1:31" s="218" customFormat="1" x14ac:dyDescent="0.25">
      <c r="A44" s="76">
        <f t="shared" si="0"/>
        <v>39</v>
      </c>
      <c r="B44" s="76">
        <v>39</v>
      </c>
      <c r="C44" s="219" t="s">
        <v>290</v>
      </c>
      <c r="D44" s="214">
        <v>0.375</v>
      </c>
      <c r="E44" s="76"/>
      <c r="F44" s="76"/>
      <c r="G44" s="76"/>
      <c r="H44" s="76"/>
      <c r="I44" s="76">
        <v>1</v>
      </c>
      <c r="J44" s="76"/>
      <c r="K44" s="76"/>
      <c r="L44" s="76"/>
      <c r="M44" s="76"/>
      <c r="N44" s="76"/>
      <c r="O44" s="76">
        <v>1</v>
      </c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</row>
    <row r="45" spans="1:31" s="218" customFormat="1" x14ac:dyDescent="0.25">
      <c r="A45" s="76">
        <f t="shared" si="0"/>
        <v>40</v>
      </c>
      <c r="B45" s="76">
        <v>40</v>
      </c>
      <c r="C45" s="219" t="s">
        <v>290</v>
      </c>
      <c r="D45" s="214">
        <v>0.375</v>
      </c>
      <c r="E45" s="76"/>
      <c r="F45" s="76"/>
      <c r="G45" s="76"/>
      <c r="H45" s="76"/>
      <c r="I45" s="76">
        <v>1</v>
      </c>
      <c r="J45" s="76"/>
      <c r="K45" s="76"/>
      <c r="L45" s="76"/>
      <c r="M45" s="76"/>
      <c r="N45" s="76"/>
      <c r="O45" s="76">
        <v>1</v>
      </c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</row>
    <row r="46" spans="1:31" s="218" customFormat="1" x14ac:dyDescent="0.25">
      <c r="A46" s="76">
        <f t="shared" si="0"/>
        <v>41</v>
      </c>
      <c r="B46" s="76">
        <v>41</v>
      </c>
      <c r="C46" s="219" t="s">
        <v>291</v>
      </c>
      <c r="D46" s="214">
        <v>0.375</v>
      </c>
      <c r="E46" s="76"/>
      <c r="F46" s="76"/>
      <c r="G46" s="220">
        <v>1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220">
        <v>1</v>
      </c>
      <c r="X46" s="76"/>
      <c r="Y46" s="76"/>
      <c r="Z46" s="76"/>
      <c r="AA46" s="76"/>
      <c r="AB46" s="76"/>
      <c r="AC46" s="76"/>
      <c r="AD46" s="213" t="s">
        <v>286</v>
      </c>
      <c r="AE46" s="76"/>
    </row>
    <row r="47" spans="1:31" s="218" customFormat="1" x14ac:dyDescent="0.25">
      <c r="A47" s="76">
        <f t="shared" si="0"/>
        <v>42</v>
      </c>
      <c r="B47" s="76">
        <v>42</v>
      </c>
      <c r="C47" s="219" t="s">
        <v>291</v>
      </c>
      <c r="D47" s="214">
        <v>0.375</v>
      </c>
      <c r="E47" s="76"/>
      <c r="F47" s="76"/>
      <c r="G47" s="76">
        <v>1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>
        <v>1</v>
      </c>
      <c r="AA47" s="76"/>
      <c r="AB47" s="76"/>
      <c r="AC47" s="76"/>
      <c r="AD47" s="213" t="s">
        <v>287</v>
      </c>
      <c r="AE47" s="76"/>
    </row>
    <row r="48" spans="1:31" s="218" customFormat="1" x14ac:dyDescent="0.25">
      <c r="A48" s="76">
        <f t="shared" si="0"/>
        <v>43</v>
      </c>
      <c r="B48" s="76">
        <v>43</v>
      </c>
      <c r="C48" s="219" t="s">
        <v>291</v>
      </c>
      <c r="D48" s="214">
        <v>0.375</v>
      </c>
      <c r="E48" s="76"/>
      <c r="F48" s="76"/>
      <c r="G48" s="76">
        <v>1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>
        <v>1</v>
      </c>
      <c r="AA48" s="76"/>
      <c r="AB48" s="76"/>
      <c r="AC48" s="76"/>
      <c r="AD48" s="213" t="s">
        <v>287</v>
      </c>
      <c r="AE48" s="76"/>
    </row>
    <row r="49" spans="1:31" s="218" customFormat="1" x14ac:dyDescent="0.25">
      <c r="A49" s="76">
        <f t="shared" si="0"/>
        <v>44</v>
      </c>
      <c r="B49" s="76">
        <v>44</v>
      </c>
      <c r="C49" s="219" t="s">
        <v>291</v>
      </c>
      <c r="D49" s="214">
        <v>0.375</v>
      </c>
      <c r="E49" s="76"/>
      <c r="F49" s="76"/>
      <c r="G49" s="76"/>
      <c r="H49" s="76">
        <v>1</v>
      </c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>
        <v>1</v>
      </c>
      <c r="AA49" s="76"/>
      <c r="AB49" s="76"/>
      <c r="AC49" s="76"/>
      <c r="AD49" s="213" t="s">
        <v>287</v>
      </c>
      <c r="AE49" s="76"/>
    </row>
    <row r="50" spans="1:31" s="218" customFormat="1" x14ac:dyDescent="0.25">
      <c r="A50" s="76">
        <f t="shared" si="0"/>
        <v>45</v>
      </c>
      <c r="B50" s="76">
        <v>45</v>
      </c>
      <c r="C50" s="219" t="s">
        <v>291</v>
      </c>
      <c r="D50" s="214">
        <v>0.375</v>
      </c>
      <c r="E50" s="76"/>
      <c r="F50" s="76">
        <v>1</v>
      </c>
      <c r="G50" s="76"/>
      <c r="H50" s="76"/>
      <c r="I50" s="76"/>
      <c r="J50" s="76"/>
      <c r="K50" s="76">
        <v>1</v>
      </c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 t="s">
        <v>288</v>
      </c>
      <c r="AE50" s="76"/>
    </row>
    <row r="51" spans="1:31" s="218" customFormat="1" x14ac:dyDescent="0.25">
      <c r="A51" s="76">
        <f t="shared" si="0"/>
        <v>46</v>
      </c>
      <c r="B51" s="76">
        <v>46</v>
      </c>
      <c r="C51" s="219" t="s">
        <v>291</v>
      </c>
      <c r="D51" s="214">
        <v>0.375</v>
      </c>
      <c r="E51" s="76"/>
      <c r="F51" s="76">
        <v>1</v>
      </c>
      <c r="G51" s="76"/>
      <c r="H51" s="76"/>
      <c r="I51" s="76"/>
      <c r="J51" s="76"/>
      <c r="K51" s="76"/>
      <c r="L51" s="76">
        <v>1</v>
      </c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 t="s">
        <v>288</v>
      </c>
      <c r="AE51" s="76"/>
    </row>
    <row r="52" spans="1:31" s="218" customFormat="1" x14ac:dyDescent="0.25">
      <c r="A52" s="76">
        <f t="shared" si="0"/>
        <v>47</v>
      </c>
      <c r="B52" s="76">
        <v>47</v>
      </c>
      <c r="C52" s="219" t="s">
        <v>291</v>
      </c>
      <c r="D52" s="214">
        <v>0.375</v>
      </c>
      <c r="E52" s="76"/>
      <c r="F52" s="76">
        <v>1</v>
      </c>
      <c r="G52" s="76"/>
      <c r="H52" s="76"/>
      <c r="I52" s="76"/>
      <c r="J52" s="76"/>
      <c r="K52" s="76"/>
      <c r="L52" s="76"/>
      <c r="M52" s="76"/>
      <c r="N52" s="76"/>
      <c r="O52" s="76">
        <v>1</v>
      </c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 t="s">
        <v>288</v>
      </c>
      <c r="AE52" s="76"/>
    </row>
    <row r="53" spans="1:31" s="218" customFormat="1" x14ac:dyDescent="0.25">
      <c r="A53" s="76">
        <f t="shared" si="0"/>
        <v>48</v>
      </c>
      <c r="B53" s="76">
        <v>48</v>
      </c>
      <c r="C53" s="219" t="s">
        <v>291</v>
      </c>
      <c r="D53" s="214">
        <v>0.375</v>
      </c>
      <c r="E53" s="76"/>
      <c r="F53" s="76">
        <v>1</v>
      </c>
      <c r="G53" s="76"/>
      <c r="H53" s="76"/>
      <c r="I53" s="76"/>
      <c r="J53" s="76"/>
      <c r="K53" s="76"/>
      <c r="L53" s="76"/>
      <c r="M53" s="76"/>
      <c r="N53" s="76"/>
      <c r="O53" s="76">
        <v>1</v>
      </c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 t="s">
        <v>288</v>
      </c>
      <c r="AE53" s="76"/>
    </row>
    <row r="54" spans="1:31" s="218" customFormat="1" x14ac:dyDescent="0.25">
      <c r="A54" s="76">
        <f t="shared" si="0"/>
        <v>49</v>
      </c>
      <c r="B54" s="76">
        <v>49</v>
      </c>
      <c r="C54" s="219" t="s">
        <v>291</v>
      </c>
      <c r="D54" s="214">
        <v>0.375</v>
      </c>
      <c r="E54" s="76"/>
      <c r="F54" s="76">
        <v>1</v>
      </c>
      <c r="G54" s="76"/>
      <c r="H54" s="76"/>
      <c r="I54" s="76"/>
      <c r="J54" s="76"/>
      <c r="K54" s="76"/>
      <c r="L54" s="76"/>
      <c r="M54" s="76"/>
      <c r="N54" s="76"/>
      <c r="O54" s="76">
        <v>1</v>
      </c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 t="s">
        <v>288</v>
      </c>
      <c r="AE54" s="76"/>
    </row>
    <row r="55" spans="1:31" s="218" customFormat="1" x14ac:dyDescent="0.25">
      <c r="A55" s="76">
        <f t="shared" si="0"/>
        <v>50</v>
      </c>
      <c r="B55" s="76">
        <v>50</v>
      </c>
      <c r="C55" s="219" t="s">
        <v>291</v>
      </c>
      <c r="D55" s="214">
        <v>0.375</v>
      </c>
      <c r="E55" s="76">
        <v>1</v>
      </c>
      <c r="F55" s="76"/>
      <c r="G55" s="76"/>
      <c r="H55" s="76"/>
      <c r="I55" s="76"/>
      <c r="J55" s="76"/>
      <c r="K55" s="76"/>
      <c r="L55" s="76">
        <v>1</v>
      </c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 t="s">
        <v>286</v>
      </c>
      <c r="AE55" s="76"/>
    </row>
    <row r="56" spans="1:31" s="218" customFormat="1" x14ac:dyDescent="0.25">
      <c r="A56" s="76">
        <f t="shared" si="0"/>
        <v>51</v>
      </c>
      <c r="B56" s="76">
        <v>51</v>
      </c>
      <c r="C56" s="219" t="s">
        <v>291</v>
      </c>
      <c r="D56" s="214">
        <v>0.375</v>
      </c>
      <c r="E56" s="76">
        <v>1</v>
      </c>
      <c r="F56" s="76"/>
      <c r="G56" s="76"/>
      <c r="H56" s="76"/>
      <c r="I56" s="76"/>
      <c r="J56" s="76"/>
      <c r="K56" s="76"/>
      <c r="L56" s="76"/>
      <c r="M56" s="76"/>
      <c r="N56" s="76"/>
      <c r="O56" s="76">
        <v>1</v>
      </c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 t="s">
        <v>286</v>
      </c>
      <c r="AE56" s="76"/>
    </row>
    <row r="57" spans="1:31" s="218" customFormat="1" x14ac:dyDescent="0.25">
      <c r="A57" s="76">
        <f t="shared" si="0"/>
        <v>52</v>
      </c>
      <c r="B57" s="76">
        <v>52</v>
      </c>
      <c r="C57" s="219" t="s">
        <v>291</v>
      </c>
      <c r="D57" s="214">
        <v>0.375</v>
      </c>
      <c r="E57" s="76"/>
      <c r="F57" s="76"/>
      <c r="G57" s="76"/>
      <c r="H57" s="76">
        <v>1</v>
      </c>
      <c r="I57" s="76"/>
      <c r="J57" s="76"/>
      <c r="K57" s="76"/>
      <c r="L57" s="76"/>
      <c r="M57" s="76"/>
      <c r="N57" s="76"/>
      <c r="O57" s="76">
        <v>1</v>
      </c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</row>
    <row r="58" spans="1:31" s="218" customFormat="1" x14ac:dyDescent="0.25">
      <c r="A58" s="76">
        <f t="shared" si="0"/>
        <v>53</v>
      </c>
      <c r="B58" s="76">
        <v>53</v>
      </c>
      <c r="C58" s="219" t="s">
        <v>291</v>
      </c>
      <c r="D58" s="214">
        <v>0.375</v>
      </c>
      <c r="E58" s="76"/>
      <c r="F58" s="76"/>
      <c r="G58" s="76"/>
      <c r="H58" s="76"/>
      <c r="I58" s="76">
        <v>1</v>
      </c>
      <c r="J58" s="76"/>
      <c r="K58" s="76"/>
      <c r="L58" s="76"/>
      <c r="M58" s="76"/>
      <c r="N58" s="76"/>
      <c r="O58" s="76">
        <v>1</v>
      </c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</row>
    <row r="59" spans="1:31" s="218" customFormat="1" x14ac:dyDescent="0.25">
      <c r="A59" s="76">
        <f t="shared" si="0"/>
        <v>54</v>
      </c>
      <c r="B59" s="76">
        <v>54</v>
      </c>
      <c r="C59" s="221">
        <v>44588</v>
      </c>
      <c r="D59" s="214">
        <v>0.375</v>
      </c>
      <c r="E59" s="76"/>
      <c r="F59" s="76"/>
      <c r="G59" s="76"/>
      <c r="H59" s="220">
        <v>1</v>
      </c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220">
        <v>1</v>
      </c>
      <c r="X59" s="76"/>
      <c r="Y59" s="76"/>
      <c r="Z59" s="76"/>
      <c r="AA59" s="76"/>
      <c r="AB59" s="76"/>
      <c r="AC59" s="76"/>
      <c r="AD59" s="213" t="s">
        <v>286</v>
      </c>
      <c r="AE59" s="76"/>
    </row>
    <row r="60" spans="1:31" s="218" customFormat="1" x14ac:dyDescent="0.25">
      <c r="A60" s="76">
        <f t="shared" si="0"/>
        <v>55</v>
      </c>
      <c r="B60" s="76">
        <v>55</v>
      </c>
      <c r="C60" s="221">
        <v>44588</v>
      </c>
      <c r="D60" s="214">
        <v>0.375</v>
      </c>
      <c r="E60" s="76"/>
      <c r="F60" s="76"/>
      <c r="G60" s="76"/>
      <c r="H60" s="220">
        <v>1</v>
      </c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220">
        <v>1</v>
      </c>
      <c r="Y60" s="76"/>
      <c r="Z60" s="76"/>
      <c r="AA60" s="76"/>
      <c r="AB60" s="76"/>
      <c r="AC60" s="76"/>
      <c r="AD60" s="213" t="s">
        <v>286</v>
      </c>
      <c r="AE60" s="76"/>
    </row>
    <row r="61" spans="1:31" s="218" customFormat="1" x14ac:dyDescent="0.25">
      <c r="A61" s="76">
        <f t="shared" si="0"/>
        <v>56</v>
      </c>
      <c r="B61" s="76">
        <v>56</v>
      </c>
      <c r="C61" s="221">
        <v>44588</v>
      </c>
      <c r="D61" s="214">
        <v>0.375</v>
      </c>
      <c r="E61" s="76"/>
      <c r="F61" s="76"/>
      <c r="G61" s="76">
        <v>1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>
        <v>1</v>
      </c>
      <c r="AA61" s="76"/>
      <c r="AB61" s="76"/>
      <c r="AC61" s="76"/>
      <c r="AD61" s="213" t="s">
        <v>287</v>
      </c>
      <c r="AE61" s="76"/>
    </row>
    <row r="62" spans="1:31" s="218" customFormat="1" x14ac:dyDescent="0.25">
      <c r="A62" s="76">
        <f t="shared" si="0"/>
        <v>57</v>
      </c>
      <c r="B62" s="76">
        <v>57</v>
      </c>
      <c r="C62" s="221">
        <v>44588</v>
      </c>
      <c r="D62" s="214">
        <v>0.375</v>
      </c>
      <c r="E62" s="76"/>
      <c r="F62" s="76"/>
      <c r="G62" s="76"/>
      <c r="H62" s="76">
        <v>1</v>
      </c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>
        <v>1</v>
      </c>
      <c r="AA62" s="76"/>
      <c r="AB62" s="76"/>
      <c r="AC62" s="76"/>
      <c r="AD62" s="213" t="s">
        <v>287</v>
      </c>
      <c r="AE62" s="76"/>
    </row>
    <row r="63" spans="1:31" s="218" customFormat="1" x14ac:dyDescent="0.25">
      <c r="A63" s="76">
        <f t="shared" si="0"/>
        <v>58</v>
      </c>
      <c r="B63" s="76">
        <v>58</v>
      </c>
      <c r="C63" s="221">
        <v>44588</v>
      </c>
      <c r="D63" s="214">
        <v>0.375</v>
      </c>
      <c r="E63" s="76"/>
      <c r="F63" s="76">
        <v>1</v>
      </c>
      <c r="G63" s="76"/>
      <c r="H63" s="76"/>
      <c r="I63" s="76"/>
      <c r="J63" s="76"/>
      <c r="K63" s="76"/>
      <c r="L63" s="76">
        <v>1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 t="s">
        <v>288</v>
      </c>
      <c r="AE63" s="76"/>
    </row>
    <row r="64" spans="1:31" s="218" customFormat="1" x14ac:dyDescent="0.25">
      <c r="A64" s="76">
        <f t="shared" si="0"/>
        <v>59</v>
      </c>
      <c r="B64" s="76">
        <v>59</v>
      </c>
      <c r="C64" s="221">
        <v>44588</v>
      </c>
      <c r="D64" s="214">
        <v>0.375</v>
      </c>
      <c r="E64" s="76"/>
      <c r="F64" s="76">
        <v>1</v>
      </c>
      <c r="G64" s="76"/>
      <c r="H64" s="76"/>
      <c r="I64" s="76"/>
      <c r="J64" s="76"/>
      <c r="K64" s="76"/>
      <c r="L64" s="76"/>
      <c r="M64" s="76"/>
      <c r="N64" s="76">
        <v>1</v>
      </c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 t="s">
        <v>288</v>
      </c>
      <c r="AE64" s="76"/>
    </row>
    <row r="65" spans="1:31" s="218" customFormat="1" x14ac:dyDescent="0.25">
      <c r="A65" s="76">
        <f t="shared" si="0"/>
        <v>60</v>
      </c>
      <c r="B65" s="76">
        <v>60</v>
      </c>
      <c r="C65" s="221">
        <v>44588</v>
      </c>
      <c r="D65" s="214">
        <v>0.375</v>
      </c>
      <c r="E65" s="76"/>
      <c r="F65" s="76">
        <v>1</v>
      </c>
      <c r="G65" s="76"/>
      <c r="H65" s="76"/>
      <c r="I65" s="76"/>
      <c r="J65" s="76"/>
      <c r="K65" s="76"/>
      <c r="L65" s="76"/>
      <c r="M65" s="76"/>
      <c r="N65" s="76"/>
      <c r="O65" s="76">
        <v>1</v>
      </c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 t="s">
        <v>288</v>
      </c>
      <c r="AE65" s="76"/>
    </row>
    <row r="66" spans="1:31" s="218" customFormat="1" x14ac:dyDescent="0.25">
      <c r="A66" s="76">
        <f t="shared" si="0"/>
        <v>61</v>
      </c>
      <c r="B66" s="76">
        <v>61</v>
      </c>
      <c r="C66" s="221">
        <v>44588</v>
      </c>
      <c r="D66" s="214">
        <v>0.375</v>
      </c>
      <c r="E66" s="76"/>
      <c r="F66" s="76">
        <v>1</v>
      </c>
      <c r="G66" s="76"/>
      <c r="H66" s="76"/>
      <c r="I66" s="76"/>
      <c r="J66" s="76"/>
      <c r="K66" s="76"/>
      <c r="L66" s="76"/>
      <c r="M66" s="76"/>
      <c r="N66" s="76"/>
      <c r="O66" s="76">
        <v>1</v>
      </c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 t="s">
        <v>288</v>
      </c>
      <c r="AE66" s="76"/>
    </row>
    <row r="67" spans="1:31" s="218" customFormat="1" x14ac:dyDescent="0.25">
      <c r="A67" s="76">
        <f t="shared" si="0"/>
        <v>62</v>
      </c>
      <c r="B67" s="76">
        <v>62</v>
      </c>
      <c r="C67" s="221">
        <v>44588</v>
      </c>
      <c r="D67" s="214">
        <v>0.375</v>
      </c>
      <c r="E67" s="76"/>
      <c r="F67" s="76">
        <v>1</v>
      </c>
      <c r="G67" s="76"/>
      <c r="H67" s="76"/>
      <c r="I67" s="76"/>
      <c r="J67" s="76"/>
      <c r="K67" s="76"/>
      <c r="L67" s="76"/>
      <c r="M67" s="76"/>
      <c r="N67" s="76"/>
      <c r="O67" s="76">
        <v>1</v>
      </c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 t="s">
        <v>288</v>
      </c>
      <c r="AE67" s="76"/>
    </row>
    <row r="68" spans="1:31" s="218" customFormat="1" x14ac:dyDescent="0.25">
      <c r="A68" s="76">
        <f t="shared" si="0"/>
        <v>63</v>
      </c>
      <c r="B68" s="76">
        <v>63</v>
      </c>
      <c r="C68" s="221">
        <v>44588</v>
      </c>
      <c r="D68" s="214">
        <v>0.375</v>
      </c>
      <c r="E68" s="76"/>
      <c r="F68" s="76">
        <v>1</v>
      </c>
      <c r="G68" s="76"/>
      <c r="H68" s="76"/>
      <c r="I68" s="76"/>
      <c r="J68" s="76"/>
      <c r="K68" s="76"/>
      <c r="L68" s="76"/>
      <c r="M68" s="76"/>
      <c r="N68" s="76"/>
      <c r="O68" s="76">
        <v>1</v>
      </c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 t="s">
        <v>288</v>
      </c>
      <c r="AE68" s="76"/>
    </row>
    <row r="69" spans="1:31" s="218" customFormat="1" x14ac:dyDescent="0.25">
      <c r="A69" s="76">
        <f t="shared" si="0"/>
        <v>64</v>
      </c>
      <c r="B69" s="76">
        <v>64</v>
      </c>
      <c r="C69" s="221">
        <v>44588</v>
      </c>
      <c r="D69" s="214">
        <v>0.375</v>
      </c>
      <c r="E69" s="76"/>
      <c r="F69" s="76">
        <v>1</v>
      </c>
      <c r="G69" s="76"/>
      <c r="H69" s="76"/>
      <c r="I69" s="76"/>
      <c r="J69" s="76"/>
      <c r="K69" s="76"/>
      <c r="L69" s="76"/>
      <c r="M69" s="76"/>
      <c r="N69" s="76"/>
      <c r="O69" s="76">
        <v>1</v>
      </c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 t="s">
        <v>288</v>
      </c>
      <c r="AE69" s="76"/>
    </row>
    <row r="70" spans="1:31" s="218" customFormat="1" x14ac:dyDescent="0.25">
      <c r="A70" s="76">
        <f t="shared" si="0"/>
        <v>65</v>
      </c>
      <c r="B70" s="76">
        <v>65</v>
      </c>
      <c r="C70" s="221">
        <v>44588</v>
      </c>
      <c r="D70" s="214">
        <v>0.375</v>
      </c>
      <c r="E70" s="76"/>
      <c r="F70" s="76">
        <v>1</v>
      </c>
      <c r="G70" s="76"/>
      <c r="H70" s="76"/>
      <c r="I70" s="76"/>
      <c r="J70" s="76"/>
      <c r="K70" s="76"/>
      <c r="L70" s="76"/>
      <c r="M70" s="76"/>
      <c r="N70" s="76"/>
      <c r="O70" s="76">
        <v>1</v>
      </c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 t="s">
        <v>288</v>
      </c>
      <c r="AE70" s="76"/>
    </row>
    <row r="71" spans="1:31" s="218" customFormat="1" x14ac:dyDescent="0.25">
      <c r="A71" s="76">
        <f t="shared" ref="A71:A134" si="1">A70+1</f>
        <v>66</v>
      </c>
      <c r="B71" s="76">
        <v>66</v>
      </c>
      <c r="C71" s="221">
        <v>44588</v>
      </c>
      <c r="D71" s="214">
        <v>0.375</v>
      </c>
      <c r="E71" s="76"/>
      <c r="F71" s="76">
        <v>1</v>
      </c>
      <c r="G71" s="76"/>
      <c r="H71" s="76"/>
      <c r="I71" s="76"/>
      <c r="J71" s="76"/>
      <c r="K71" s="76"/>
      <c r="L71" s="76"/>
      <c r="M71" s="76"/>
      <c r="N71" s="76"/>
      <c r="O71" s="76">
        <v>1</v>
      </c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 t="s">
        <v>288</v>
      </c>
      <c r="AE71" s="76"/>
    </row>
    <row r="72" spans="1:31" s="218" customFormat="1" x14ac:dyDescent="0.25">
      <c r="A72" s="76">
        <f t="shared" si="1"/>
        <v>67</v>
      </c>
      <c r="B72" s="76">
        <v>67</v>
      </c>
      <c r="C72" s="221">
        <v>44588</v>
      </c>
      <c r="D72" s="214">
        <v>0.375</v>
      </c>
      <c r="E72" s="76">
        <v>1</v>
      </c>
      <c r="F72" s="76"/>
      <c r="G72" s="76"/>
      <c r="H72" s="76"/>
      <c r="I72" s="76"/>
      <c r="J72" s="76"/>
      <c r="K72" s="76"/>
      <c r="L72" s="76"/>
      <c r="M72" s="76"/>
      <c r="N72" s="76"/>
      <c r="O72" s="76">
        <v>1</v>
      </c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 t="s">
        <v>286</v>
      </c>
      <c r="AE72" s="76"/>
    </row>
    <row r="73" spans="1:31" s="218" customFormat="1" x14ac:dyDescent="0.25">
      <c r="A73" s="76">
        <f t="shared" si="1"/>
        <v>68</v>
      </c>
      <c r="B73" s="76">
        <v>68</v>
      </c>
      <c r="C73" s="221">
        <v>44588</v>
      </c>
      <c r="D73" s="214">
        <v>0.375</v>
      </c>
      <c r="E73" s="76">
        <v>1</v>
      </c>
      <c r="F73" s="76"/>
      <c r="G73" s="76"/>
      <c r="H73" s="76"/>
      <c r="I73" s="76"/>
      <c r="J73" s="76"/>
      <c r="K73" s="76"/>
      <c r="L73" s="76"/>
      <c r="M73" s="76"/>
      <c r="N73" s="76"/>
      <c r="O73" s="76">
        <v>1</v>
      </c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 t="s">
        <v>286</v>
      </c>
      <c r="AE73" s="76"/>
    </row>
    <row r="74" spans="1:31" s="218" customFormat="1" x14ac:dyDescent="0.25">
      <c r="A74" s="76">
        <f t="shared" si="1"/>
        <v>69</v>
      </c>
      <c r="B74" s="76">
        <v>69</v>
      </c>
      <c r="C74" s="221">
        <v>44588</v>
      </c>
      <c r="D74" s="214">
        <v>0.375</v>
      </c>
      <c r="E74" s="76">
        <v>1</v>
      </c>
      <c r="F74" s="76"/>
      <c r="G74" s="76"/>
      <c r="H74" s="76"/>
      <c r="I74" s="76"/>
      <c r="J74" s="76"/>
      <c r="K74" s="76"/>
      <c r="L74" s="76"/>
      <c r="M74" s="76"/>
      <c r="N74" s="76"/>
      <c r="O74" s="76">
        <v>1</v>
      </c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 t="s">
        <v>286</v>
      </c>
      <c r="AE74" s="76"/>
    </row>
    <row r="75" spans="1:31" s="218" customFormat="1" x14ac:dyDescent="0.25">
      <c r="A75" s="76">
        <f t="shared" si="1"/>
        <v>70</v>
      </c>
      <c r="B75" s="76">
        <v>70</v>
      </c>
      <c r="C75" s="221">
        <v>44588</v>
      </c>
      <c r="D75" s="214">
        <v>0.375</v>
      </c>
      <c r="E75" s="76"/>
      <c r="F75" s="76"/>
      <c r="G75" s="76"/>
      <c r="H75" s="76">
        <v>1</v>
      </c>
      <c r="I75" s="76"/>
      <c r="J75" s="76"/>
      <c r="K75" s="76"/>
      <c r="L75" s="76"/>
      <c r="M75" s="76"/>
      <c r="N75" s="76"/>
      <c r="O75" s="76">
        <v>1</v>
      </c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</row>
    <row r="76" spans="1:31" s="218" customFormat="1" x14ac:dyDescent="0.25">
      <c r="A76" s="76">
        <f t="shared" si="1"/>
        <v>71</v>
      </c>
      <c r="B76" s="76">
        <v>71</v>
      </c>
      <c r="C76" s="221">
        <v>44588</v>
      </c>
      <c r="D76" s="214">
        <v>0.375</v>
      </c>
      <c r="E76" s="76"/>
      <c r="F76" s="76"/>
      <c r="G76" s="76"/>
      <c r="H76" s="76">
        <v>1</v>
      </c>
      <c r="I76" s="76"/>
      <c r="J76" s="76"/>
      <c r="K76" s="76"/>
      <c r="L76" s="76"/>
      <c r="M76" s="76"/>
      <c r="N76" s="76"/>
      <c r="O76" s="76">
        <v>1</v>
      </c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</row>
    <row r="77" spans="1:31" s="218" customFormat="1" x14ac:dyDescent="0.25">
      <c r="A77" s="76">
        <f t="shared" si="1"/>
        <v>72</v>
      </c>
      <c r="B77" s="76">
        <v>72</v>
      </c>
      <c r="C77" s="219" t="s">
        <v>292</v>
      </c>
      <c r="D77" s="214">
        <v>0.375</v>
      </c>
      <c r="E77" s="76"/>
      <c r="F77" s="76"/>
      <c r="G77" s="220">
        <v>1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220">
        <v>1</v>
      </c>
      <c r="X77" s="76"/>
      <c r="Y77" s="76"/>
      <c r="Z77" s="76"/>
      <c r="AA77" s="76"/>
      <c r="AB77" s="76"/>
      <c r="AC77" s="76"/>
      <c r="AD77" s="213" t="s">
        <v>286</v>
      </c>
      <c r="AE77" s="76"/>
    </row>
    <row r="78" spans="1:31" s="218" customFormat="1" x14ac:dyDescent="0.25">
      <c r="A78" s="76">
        <f t="shared" si="1"/>
        <v>73</v>
      </c>
      <c r="B78" s="76">
        <v>73</v>
      </c>
      <c r="C78" s="219" t="s">
        <v>292</v>
      </c>
      <c r="D78" s="214">
        <v>0.375</v>
      </c>
      <c r="E78" s="76"/>
      <c r="F78" s="76"/>
      <c r="G78" s="220">
        <v>1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220">
        <v>1</v>
      </c>
      <c r="X78" s="76"/>
      <c r="Y78" s="76"/>
      <c r="Z78" s="76"/>
      <c r="AA78" s="76"/>
      <c r="AB78" s="76"/>
      <c r="AC78" s="76"/>
      <c r="AD78" s="213" t="s">
        <v>286</v>
      </c>
      <c r="AE78" s="76"/>
    </row>
    <row r="79" spans="1:31" s="218" customFormat="1" x14ac:dyDescent="0.25">
      <c r="A79" s="76">
        <f t="shared" si="1"/>
        <v>74</v>
      </c>
      <c r="B79" s="76">
        <v>74</v>
      </c>
      <c r="C79" s="219" t="s">
        <v>292</v>
      </c>
      <c r="D79" s="214">
        <v>0.375</v>
      </c>
      <c r="E79" s="76"/>
      <c r="F79" s="76"/>
      <c r="G79" s="76"/>
      <c r="H79" s="220">
        <v>1</v>
      </c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220">
        <v>1</v>
      </c>
      <c r="X79" s="76"/>
      <c r="Y79" s="76"/>
      <c r="Z79" s="76"/>
      <c r="AA79" s="76"/>
      <c r="AB79" s="76"/>
      <c r="AC79" s="76"/>
      <c r="AD79" s="213" t="s">
        <v>286</v>
      </c>
      <c r="AE79" s="76"/>
    </row>
    <row r="80" spans="1:31" s="218" customFormat="1" x14ac:dyDescent="0.25">
      <c r="A80" s="76">
        <f t="shared" si="1"/>
        <v>75</v>
      </c>
      <c r="B80" s="76">
        <v>75</v>
      </c>
      <c r="C80" s="219" t="s">
        <v>292</v>
      </c>
      <c r="D80" s="214">
        <v>0.375</v>
      </c>
      <c r="E80" s="76"/>
      <c r="F80" s="76"/>
      <c r="G80" s="76"/>
      <c r="H80" s="220">
        <v>1</v>
      </c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220">
        <v>1</v>
      </c>
      <c r="X80" s="76"/>
      <c r="Y80" s="76"/>
      <c r="Z80" s="76"/>
      <c r="AA80" s="76"/>
      <c r="AB80" s="76"/>
      <c r="AC80" s="76"/>
      <c r="AD80" s="213" t="s">
        <v>286</v>
      </c>
      <c r="AE80" s="76"/>
    </row>
    <row r="81" spans="1:31" s="218" customFormat="1" x14ac:dyDescent="0.25">
      <c r="A81" s="76">
        <f t="shared" si="1"/>
        <v>76</v>
      </c>
      <c r="B81" s="76">
        <v>76</v>
      </c>
      <c r="C81" s="219" t="s">
        <v>292</v>
      </c>
      <c r="D81" s="214">
        <v>0.375</v>
      </c>
      <c r="E81" s="76"/>
      <c r="F81" s="76">
        <v>1</v>
      </c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>
        <v>1</v>
      </c>
      <c r="AA81" s="76"/>
      <c r="AB81" s="76"/>
      <c r="AC81" s="76"/>
      <c r="AD81" s="213" t="s">
        <v>287</v>
      </c>
      <c r="AE81" s="76"/>
    </row>
    <row r="82" spans="1:31" s="218" customFormat="1" x14ac:dyDescent="0.25">
      <c r="A82" s="76">
        <f t="shared" si="1"/>
        <v>77</v>
      </c>
      <c r="B82" s="76">
        <v>77</v>
      </c>
      <c r="C82" s="219" t="s">
        <v>292</v>
      </c>
      <c r="D82" s="214">
        <v>0.375</v>
      </c>
      <c r="E82" s="76"/>
      <c r="F82" s="76">
        <v>1</v>
      </c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>
        <v>1</v>
      </c>
      <c r="AA82" s="76"/>
      <c r="AB82" s="76"/>
      <c r="AC82" s="76"/>
      <c r="AD82" s="213" t="s">
        <v>287</v>
      </c>
      <c r="AE82" s="76"/>
    </row>
    <row r="83" spans="1:31" s="218" customFormat="1" x14ac:dyDescent="0.25">
      <c r="A83" s="76">
        <f t="shared" si="1"/>
        <v>78</v>
      </c>
      <c r="B83" s="76">
        <v>78</v>
      </c>
      <c r="C83" s="219" t="s">
        <v>292</v>
      </c>
      <c r="D83" s="214">
        <v>0.375</v>
      </c>
      <c r="E83" s="76"/>
      <c r="F83" s="76"/>
      <c r="G83" s="76"/>
      <c r="H83" s="76">
        <v>1</v>
      </c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>
        <v>1</v>
      </c>
      <c r="AA83" s="76"/>
      <c r="AB83" s="76"/>
      <c r="AC83" s="76"/>
      <c r="AD83" s="213" t="s">
        <v>287</v>
      </c>
      <c r="AE83" s="76"/>
    </row>
    <row r="84" spans="1:31" s="218" customFormat="1" x14ac:dyDescent="0.25">
      <c r="A84" s="76">
        <f t="shared" si="1"/>
        <v>79</v>
      </c>
      <c r="B84" s="76">
        <v>79</v>
      </c>
      <c r="C84" s="219" t="s">
        <v>292</v>
      </c>
      <c r="D84" s="214">
        <v>0.375</v>
      </c>
      <c r="E84" s="76"/>
      <c r="F84" s="76"/>
      <c r="G84" s="76"/>
      <c r="H84" s="76">
        <v>1</v>
      </c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>
        <v>1</v>
      </c>
      <c r="AA84" s="76"/>
      <c r="AB84" s="76"/>
      <c r="AC84" s="76"/>
      <c r="AD84" s="213" t="s">
        <v>287</v>
      </c>
      <c r="AE84" s="76"/>
    </row>
    <row r="85" spans="1:31" s="218" customFormat="1" x14ac:dyDescent="0.25">
      <c r="A85" s="76">
        <f t="shared" si="1"/>
        <v>80</v>
      </c>
      <c r="B85" s="76">
        <v>80</v>
      </c>
      <c r="C85" s="219" t="s">
        <v>292</v>
      </c>
      <c r="D85" s="214">
        <v>0.375</v>
      </c>
      <c r="E85" s="76"/>
      <c r="F85" s="76">
        <v>1</v>
      </c>
      <c r="G85" s="76"/>
      <c r="H85" s="76"/>
      <c r="I85" s="76"/>
      <c r="J85" s="76"/>
      <c r="K85" s="76">
        <v>1</v>
      </c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 t="s">
        <v>288</v>
      </c>
      <c r="AE85" s="76"/>
    </row>
    <row r="86" spans="1:31" s="218" customFormat="1" x14ac:dyDescent="0.25">
      <c r="A86" s="76">
        <f t="shared" si="1"/>
        <v>81</v>
      </c>
      <c r="B86" s="76">
        <v>81</v>
      </c>
      <c r="C86" s="219" t="s">
        <v>292</v>
      </c>
      <c r="D86" s="214">
        <v>0.375</v>
      </c>
      <c r="E86" s="76"/>
      <c r="F86" s="76">
        <v>1</v>
      </c>
      <c r="G86" s="76"/>
      <c r="H86" s="76"/>
      <c r="I86" s="76"/>
      <c r="J86" s="76"/>
      <c r="K86" s="76">
        <v>1</v>
      </c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 t="s">
        <v>288</v>
      </c>
      <c r="AE86" s="76"/>
    </row>
    <row r="87" spans="1:31" s="218" customFormat="1" x14ac:dyDescent="0.25">
      <c r="A87" s="76">
        <f t="shared" si="1"/>
        <v>82</v>
      </c>
      <c r="B87" s="76">
        <v>82</v>
      </c>
      <c r="C87" s="219" t="s">
        <v>292</v>
      </c>
      <c r="D87" s="214">
        <v>0.375</v>
      </c>
      <c r="E87" s="76"/>
      <c r="F87" s="76">
        <v>1</v>
      </c>
      <c r="G87" s="76"/>
      <c r="H87" s="76"/>
      <c r="I87" s="76"/>
      <c r="J87" s="76"/>
      <c r="K87" s="76"/>
      <c r="L87" s="76">
        <v>1</v>
      </c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 t="s">
        <v>288</v>
      </c>
      <c r="AE87" s="76"/>
    </row>
    <row r="88" spans="1:31" s="218" customFormat="1" x14ac:dyDescent="0.25">
      <c r="A88" s="76">
        <f t="shared" si="1"/>
        <v>83</v>
      </c>
      <c r="B88" s="76">
        <v>83</v>
      </c>
      <c r="C88" s="219" t="s">
        <v>292</v>
      </c>
      <c r="D88" s="214">
        <v>0.375</v>
      </c>
      <c r="E88" s="76"/>
      <c r="F88" s="76">
        <v>1</v>
      </c>
      <c r="G88" s="76"/>
      <c r="H88" s="76"/>
      <c r="I88" s="76"/>
      <c r="J88" s="76"/>
      <c r="K88" s="76"/>
      <c r="L88" s="76">
        <v>1</v>
      </c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 t="s">
        <v>288</v>
      </c>
      <c r="AE88" s="76"/>
    </row>
    <row r="89" spans="1:31" s="218" customFormat="1" x14ac:dyDescent="0.25">
      <c r="A89" s="76">
        <f t="shared" si="1"/>
        <v>84</v>
      </c>
      <c r="B89" s="76">
        <v>84</v>
      </c>
      <c r="C89" s="219" t="s">
        <v>292</v>
      </c>
      <c r="D89" s="214">
        <v>0.375</v>
      </c>
      <c r="E89" s="76"/>
      <c r="F89" s="76">
        <v>1</v>
      </c>
      <c r="G89" s="76"/>
      <c r="H89" s="76"/>
      <c r="I89" s="76"/>
      <c r="J89" s="76"/>
      <c r="K89" s="76"/>
      <c r="L89" s="76"/>
      <c r="M89" s="76"/>
      <c r="N89" s="76"/>
      <c r="O89" s="76">
        <v>1</v>
      </c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 t="s">
        <v>288</v>
      </c>
      <c r="AE89" s="76"/>
    </row>
    <row r="90" spans="1:31" s="218" customFormat="1" x14ac:dyDescent="0.25">
      <c r="A90" s="76">
        <f t="shared" si="1"/>
        <v>85</v>
      </c>
      <c r="B90" s="76">
        <v>85</v>
      </c>
      <c r="C90" s="219" t="s">
        <v>292</v>
      </c>
      <c r="D90" s="214">
        <v>0.375</v>
      </c>
      <c r="E90" s="76"/>
      <c r="F90" s="76">
        <v>1</v>
      </c>
      <c r="G90" s="76"/>
      <c r="H90" s="76"/>
      <c r="I90" s="76"/>
      <c r="J90" s="76"/>
      <c r="K90" s="76"/>
      <c r="L90" s="76"/>
      <c r="M90" s="76"/>
      <c r="N90" s="76"/>
      <c r="O90" s="76">
        <v>1</v>
      </c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 t="s">
        <v>288</v>
      </c>
      <c r="AE90" s="76"/>
    </row>
    <row r="91" spans="1:31" s="218" customFormat="1" x14ac:dyDescent="0.25">
      <c r="A91" s="76">
        <f t="shared" si="1"/>
        <v>86</v>
      </c>
      <c r="B91" s="76">
        <v>86</v>
      </c>
      <c r="C91" s="219" t="s">
        <v>292</v>
      </c>
      <c r="D91" s="214">
        <v>0.375</v>
      </c>
      <c r="E91" s="76"/>
      <c r="F91" s="76">
        <v>1</v>
      </c>
      <c r="G91" s="76"/>
      <c r="H91" s="76"/>
      <c r="I91" s="76"/>
      <c r="J91" s="76"/>
      <c r="K91" s="76"/>
      <c r="L91" s="76"/>
      <c r="M91" s="76"/>
      <c r="N91" s="76"/>
      <c r="O91" s="76">
        <v>1</v>
      </c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 t="s">
        <v>288</v>
      </c>
      <c r="AE91" s="76"/>
    </row>
    <row r="92" spans="1:31" s="218" customFormat="1" x14ac:dyDescent="0.25">
      <c r="A92" s="76">
        <f t="shared" si="1"/>
        <v>87</v>
      </c>
      <c r="B92" s="76">
        <v>87</v>
      </c>
      <c r="C92" s="219" t="s">
        <v>292</v>
      </c>
      <c r="D92" s="214">
        <v>0.375</v>
      </c>
      <c r="E92" s="76"/>
      <c r="F92" s="76">
        <v>1</v>
      </c>
      <c r="G92" s="76"/>
      <c r="H92" s="76"/>
      <c r="I92" s="76"/>
      <c r="J92" s="76"/>
      <c r="K92" s="76"/>
      <c r="L92" s="76"/>
      <c r="M92" s="76"/>
      <c r="N92" s="76"/>
      <c r="O92" s="76">
        <v>1</v>
      </c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 t="s">
        <v>288</v>
      </c>
      <c r="AE92" s="76"/>
    </row>
    <row r="93" spans="1:31" s="218" customFormat="1" x14ac:dyDescent="0.25">
      <c r="A93" s="76">
        <f t="shared" si="1"/>
        <v>88</v>
      </c>
      <c r="B93" s="76">
        <v>88</v>
      </c>
      <c r="C93" s="219" t="s">
        <v>292</v>
      </c>
      <c r="D93" s="214">
        <v>0.375</v>
      </c>
      <c r="E93" s="76"/>
      <c r="F93" s="76">
        <v>1</v>
      </c>
      <c r="G93" s="76"/>
      <c r="H93" s="76"/>
      <c r="I93" s="76"/>
      <c r="J93" s="76"/>
      <c r="K93" s="76"/>
      <c r="L93" s="76"/>
      <c r="M93" s="76"/>
      <c r="N93" s="76"/>
      <c r="O93" s="76">
        <v>1</v>
      </c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 t="s">
        <v>288</v>
      </c>
      <c r="AE93" s="76"/>
    </row>
    <row r="94" spans="1:31" s="218" customFormat="1" x14ac:dyDescent="0.25">
      <c r="A94" s="76">
        <f t="shared" si="1"/>
        <v>89</v>
      </c>
      <c r="B94" s="76">
        <v>89</v>
      </c>
      <c r="C94" s="219" t="s">
        <v>292</v>
      </c>
      <c r="D94" s="214">
        <v>0.375</v>
      </c>
      <c r="E94" s="76"/>
      <c r="F94" s="76">
        <v>1</v>
      </c>
      <c r="G94" s="76"/>
      <c r="H94" s="76"/>
      <c r="I94" s="76"/>
      <c r="J94" s="76"/>
      <c r="K94" s="76"/>
      <c r="L94" s="76"/>
      <c r="M94" s="76"/>
      <c r="N94" s="76"/>
      <c r="O94" s="76">
        <v>1</v>
      </c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 t="s">
        <v>288</v>
      </c>
      <c r="AE94" s="76"/>
    </row>
    <row r="95" spans="1:31" s="218" customFormat="1" x14ac:dyDescent="0.25">
      <c r="A95" s="76">
        <f t="shared" si="1"/>
        <v>90</v>
      </c>
      <c r="B95" s="76">
        <v>90</v>
      </c>
      <c r="C95" s="219" t="s">
        <v>292</v>
      </c>
      <c r="D95" s="214">
        <v>0.375</v>
      </c>
      <c r="E95" s="76">
        <v>1</v>
      </c>
      <c r="F95" s="76"/>
      <c r="G95" s="76"/>
      <c r="H95" s="76"/>
      <c r="I95" s="76"/>
      <c r="J95" s="76"/>
      <c r="K95" s="76"/>
      <c r="L95" s="76">
        <v>1</v>
      </c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 t="s">
        <v>286</v>
      </c>
      <c r="AE95" s="76"/>
    </row>
    <row r="96" spans="1:31" s="218" customFormat="1" x14ac:dyDescent="0.25">
      <c r="A96" s="76">
        <f t="shared" si="1"/>
        <v>91</v>
      </c>
      <c r="B96" s="76">
        <v>91</v>
      </c>
      <c r="C96" s="219" t="s">
        <v>292</v>
      </c>
      <c r="D96" s="214">
        <v>0.375</v>
      </c>
      <c r="E96" s="76">
        <v>1</v>
      </c>
      <c r="F96" s="76"/>
      <c r="G96" s="76"/>
      <c r="H96" s="76"/>
      <c r="I96" s="76"/>
      <c r="J96" s="76"/>
      <c r="K96" s="76"/>
      <c r="L96" s="76">
        <v>1</v>
      </c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 t="s">
        <v>286</v>
      </c>
      <c r="AE96" s="76"/>
    </row>
    <row r="97" spans="1:31" s="218" customFormat="1" x14ac:dyDescent="0.25">
      <c r="A97" s="76">
        <f t="shared" si="1"/>
        <v>92</v>
      </c>
      <c r="B97" s="76">
        <v>92</v>
      </c>
      <c r="C97" s="219" t="s">
        <v>292</v>
      </c>
      <c r="D97" s="214">
        <v>0.375</v>
      </c>
      <c r="E97" s="76">
        <v>1</v>
      </c>
      <c r="F97" s="76"/>
      <c r="G97" s="76"/>
      <c r="H97" s="76"/>
      <c r="I97" s="76"/>
      <c r="J97" s="76"/>
      <c r="K97" s="76"/>
      <c r="L97" s="76"/>
      <c r="M97" s="76"/>
      <c r="N97" s="76"/>
      <c r="O97" s="76">
        <v>1</v>
      </c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 t="s">
        <v>286</v>
      </c>
      <c r="AE97" s="76"/>
    </row>
    <row r="98" spans="1:31" s="218" customFormat="1" x14ac:dyDescent="0.25">
      <c r="A98" s="76">
        <f t="shared" si="1"/>
        <v>93</v>
      </c>
      <c r="B98" s="76">
        <v>93</v>
      </c>
      <c r="C98" s="219" t="s">
        <v>292</v>
      </c>
      <c r="D98" s="214">
        <v>0.375</v>
      </c>
      <c r="E98" s="76">
        <v>1</v>
      </c>
      <c r="F98" s="76"/>
      <c r="G98" s="76"/>
      <c r="H98" s="76"/>
      <c r="I98" s="76"/>
      <c r="J98" s="76"/>
      <c r="K98" s="76"/>
      <c r="L98" s="76"/>
      <c r="M98" s="76"/>
      <c r="N98" s="76"/>
      <c r="O98" s="76">
        <v>1</v>
      </c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 t="s">
        <v>286</v>
      </c>
      <c r="AE98" s="76"/>
    </row>
    <row r="99" spans="1:31" s="218" customFormat="1" x14ac:dyDescent="0.25">
      <c r="A99" s="76">
        <f t="shared" si="1"/>
        <v>94</v>
      </c>
      <c r="B99" s="76">
        <v>94</v>
      </c>
      <c r="C99" s="219" t="s">
        <v>292</v>
      </c>
      <c r="D99" s="214">
        <v>0.375</v>
      </c>
      <c r="E99" s="76"/>
      <c r="F99" s="76"/>
      <c r="G99" s="76"/>
      <c r="H99" s="76">
        <v>1</v>
      </c>
      <c r="I99" s="76"/>
      <c r="J99" s="76"/>
      <c r="K99" s="76"/>
      <c r="L99" s="76"/>
      <c r="M99" s="76"/>
      <c r="N99" s="76">
        <v>1</v>
      </c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</row>
    <row r="100" spans="1:31" s="218" customFormat="1" x14ac:dyDescent="0.25">
      <c r="A100" s="76">
        <f t="shared" si="1"/>
        <v>95</v>
      </c>
      <c r="B100" s="76">
        <v>95</v>
      </c>
      <c r="C100" s="219" t="s">
        <v>292</v>
      </c>
      <c r="D100" s="214">
        <v>0.375</v>
      </c>
      <c r="E100" s="76"/>
      <c r="F100" s="76"/>
      <c r="G100" s="76"/>
      <c r="H100" s="76">
        <v>1</v>
      </c>
      <c r="I100" s="76"/>
      <c r="J100" s="76"/>
      <c r="K100" s="76"/>
      <c r="L100" s="76"/>
      <c r="M100" s="76"/>
      <c r="N100" s="76">
        <v>1</v>
      </c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</row>
    <row r="101" spans="1:31" s="218" customFormat="1" x14ac:dyDescent="0.25">
      <c r="A101" s="76">
        <f t="shared" si="1"/>
        <v>96</v>
      </c>
      <c r="B101" s="76">
        <v>96</v>
      </c>
      <c r="C101" s="219" t="s">
        <v>292</v>
      </c>
      <c r="D101" s="214">
        <v>0.375</v>
      </c>
      <c r="E101" s="76"/>
      <c r="F101" s="76"/>
      <c r="G101" s="76"/>
      <c r="H101" s="76"/>
      <c r="I101" s="76">
        <v>1</v>
      </c>
      <c r="J101" s="76"/>
      <c r="K101" s="76"/>
      <c r="L101" s="76"/>
      <c r="M101" s="76"/>
      <c r="N101" s="76"/>
      <c r="O101" s="76">
        <v>1</v>
      </c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</row>
    <row r="102" spans="1:31" s="218" customFormat="1" x14ac:dyDescent="0.25">
      <c r="A102" s="76">
        <f t="shared" si="1"/>
        <v>97</v>
      </c>
      <c r="B102" s="76">
        <v>97</v>
      </c>
      <c r="C102" s="219" t="s">
        <v>292</v>
      </c>
      <c r="D102" s="214">
        <v>0.375</v>
      </c>
      <c r="E102" s="76"/>
      <c r="F102" s="76"/>
      <c r="G102" s="76"/>
      <c r="H102" s="76"/>
      <c r="I102" s="76">
        <v>1</v>
      </c>
      <c r="J102" s="76"/>
      <c r="K102" s="76"/>
      <c r="L102" s="76"/>
      <c r="M102" s="76"/>
      <c r="N102" s="76"/>
      <c r="O102" s="76">
        <v>1</v>
      </c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</row>
    <row r="103" spans="1:31" s="218" customFormat="1" x14ac:dyDescent="0.25">
      <c r="A103" s="76">
        <f t="shared" si="1"/>
        <v>98</v>
      </c>
      <c r="B103" s="76">
        <v>98</v>
      </c>
      <c r="C103" s="219" t="s">
        <v>293</v>
      </c>
      <c r="D103" s="214">
        <v>0.375</v>
      </c>
      <c r="E103" s="76"/>
      <c r="F103" s="76"/>
      <c r="G103" s="220">
        <v>1</v>
      </c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220">
        <v>1</v>
      </c>
      <c r="X103" s="76"/>
      <c r="Y103" s="76"/>
      <c r="Z103" s="76"/>
      <c r="AA103" s="76"/>
      <c r="AB103" s="76"/>
      <c r="AC103" s="76"/>
      <c r="AD103" s="213" t="s">
        <v>286</v>
      </c>
      <c r="AE103" s="76"/>
    </row>
    <row r="104" spans="1:31" s="218" customFormat="1" x14ac:dyDescent="0.25">
      <c r="A104" s="76">
        <f t="shared" si="1"/>
        <v>99</v>
      </c>
      <c r="B104" s="76">
        <v>99</v>
      </c>
      <c r="C104" s="219" t="s">
        <v>293</v>
      </c>
      <c r="D104" s="214">
        <v>0.375</v>
      </c>
      <c r="E104" s="76"/>
      <c r="F104" s="76"/>
      <c r="G104" s="76">
        <v>1</v>
      </c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>
        <v>1</v>
      </c>
      <c r="AA104" s="76"/>
      <c r="AB104" s="76"/>
      <c r="AC104" s="76"/>
      <c r="AD104" s="213" t="s">
        <v>287</v>
      </c>
      <c r="AE104" s="76"/>
    </row>
    <row r="105" spans="1:31" s="218" customFormat="1" x14ac:dyDescent="0.25">
      <c r="A105" s="76">
        <f t="shared" si="1"/>
        <v>100</v>
      </c>
      <c r="B105" s="76">
        <v>100</v>
      </c>
      <c r="C105" s="219" t="s">
        <v>293</v>
      </c>
      <c r="D105" s="214">
        <v>0.375</v>
      </c>
      <c r="E105" s="76"/>
      <c r="F105" s="76">
        <v>1</v>
      </c>
      <c r="G105" s="76"/>
      <c r="H105" s="76"/>
      <c r="I105" s="76"/>
      <c r="J105" s="76"/>
      <c r="K105" s="76"/>
      <c r="L105" s="76">
        <v>1</v>
      </c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 t="s">
        <v>288</v>
      </c>
      <c r="AE105" s="76"/>
    </row>
    <row r="106" spans="1:31" s="218" customFormat="1" x14ac:dyDescent="0.25">
      <c r="A106" s="76">
        <f t="shared" si="1"/>
        <v>101</v>
      </c>
      <c r="B106" s="76">
        <v>101</v>
      </c>
      <c r="C106" s="219" t="s">
        <v>293</v>
      </c>
      <c r="D106" s="214">
        <v>0.375</v>
      </c>
      <c r="E106" s="76"/>
      <c r="F106" s="76">
        <v>1</v>
      </c>
      <c r="G106" s="76"/>
      <c r="H106" s="76"/>
      <c r="I106" s="76"/>
      <c r="J106" s="76"/>
      <c r="K106" s="76"/>
      <c r="L106" s="76"/>
      <c r="M106" s="76"/>
      <c r="N106" s="76"/>
      <c r="O106" s="76">
        <v>1</v>
      </c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 t="s">
        <v>288</v>
      </c>
      <c r="AE106" s="76"/>
    </row>
    <row r="107" spans="1:31" s="218" customFormat="1" x14ac:dyDescent="0.25">
      <c r="A107" s="76">
        <f t="shared" si="1"/>
        <v>102</v>
      </c>
      <c r="B107" s="76">
        <v>102</v>
      </c>
      <c r="C107" s="219" t="s">
        <v>293</v>
      </c>
      <c r="D107" s="214">
        <v>0.375</v>
      </c>
      <c r="E107" s="76"/>
      <c r="F107" s="76">
        <v>1</v>
      </c>
      <c r="G107" s="76"/>
      <c r="H107" s="76"/>
      <c r="I107" s="76"/>
      <c r="J107" s="76"/>
      <c r="K107" s="76"/>
      <c r="L107" s="76"/>
      <c r="M107" s="76"/>
      <c r="N107" s="76"/>
      <c r="O107" s="76">
        <v>1</v>
      </c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 t="s">
        <v>288</v>
      </c>
      <c r="AE107" s="76"/>
    </row>
    <row r="108" spans="1:31" s="218" customFormat="1" x14ac:dyDescent="0.25">
      <c r="A108" s="76">
        <f t="shared" si="1"/>
        <v>103</v>
      </c>
      <c r="B108" s="76">
        <v>103</v>
      </c>
      <c r="C108" s="219" t="s">
        <v>293</v>
      </c>
      <c r="D108" s="214">
        <v>0.375</v>
      </c>
      <c r="E108" s="76"/>
      <c r="F108" s="76">
        <v>1</v>
      </c>
      <c r="G108" s="76"/>
      <c r="H108" s="76"/>
      <c r="I108" s="76"/>
      <c r="J108" s="76"/>
      <c r="K108" s="76"/>
      <c r="L108" s="76"/>
      <c r="M108" s="76"/>
      <c r="N108" s="76"/>
      <c r="O108" s="76">
        <v>1</v>
      </c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 t="s">
        <v>288</v>
      </c>
      <c r="AE108" s="76"/>
    </row>
    <row r="109" spans="1:31" s="218" customFormat="1" x14ac:dyDescent="0.25">
      <c r="A109" s="76">
        <f t="shared" si="1"/>
        <v>104</v>
      </c>
      <c r="B109" s="76">
        <v>104</v>
      </c>
      <c r="C109" s="219" t="s">
        <v>293</v>
      </c>
      <c r="D109" s="214">
        <v>0.375</v>
      </c>
      <c r="E109" s="76"/>
      <c r="F109" s="76">
        <v>1</v>
      </c>
      <c r="G109" s="76"/>
      <c r="H109" s="76"/>
      <c r="I109" s="76"/>
      <c r="J109" s="76"/>
      <c r="K109" s="76"/>
      <c r="L109" s="76"/>
      <c r="M109" s="76"/>
      <c r="N109" s="76"/>
      <c r="O109" s="76">
        <v>1</v>
      </c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 t="s">
        <v>288</v>
      </c>
      <c r="AE109" s="76"/>
    </row>
    <row r="110" spans="1:31" s="218" customFormat="1" x14ac:dyDescent="0.25">
      <c r="A110" s="76">
        <f t="shared" si="1"/>
        <v>105</v>
      </c>
      <c r="B110" s="76">
        <v>105</v>
      </c>
      <c r="C110" s="219" t="s">
        <v>293</v>
      </c>
      <c r="D110" s="214">
        <v>0.375</v>
      </c>
      <c r="E110" s="76"/>
      <c r="F110" s="76">
        <v>1</v>
      </c>
      <c r="G110" s="76"/>
      <c r="H110" s="76"/>
      <c r="I110" s="76"/>
      <c r="J110" s="76"/>
      <c r="K110" s="76"/>
      <c r="L110" s="76"/>
      <c r="M110" s="76"/>
      <c r="N110" s="76"/>
      <c r="O110" s="76">
        <v>1</v>
      </c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 t="s">
        <v>288</v>
      </c>
      <c r="AE110" s="76"/>
    </row>
    <row r="111" spans="1:31" s="218" customFormat="1" x14ac:dyDescent="0.25">
      <c r="A111" s="76">
        <f t="shared" si="1"/>
        <v>106</v>
      </c>
      <c r="B111" s="76">
        <v>106</v>
      </c>
      <c r="C111" s="219" t="s">
        <v>293</v>
      </c>
      <c r="D111" s="214">
        <v>0.375</v>
      </c>
      <c r="E111" s="76">
        <v>1</v>
      </c>
      <c r="F111" s="76"/>
      <c r="G111" s="76"/>
      <c r="H111" s="76"/>
      <c r="I111" s="76"/>
      <c r="J111" s="76"/>
      <c r="K111" s="76"/>
      <c r="L111" s="76">
        <v>1</v>
      </c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 t="s">
        <v>286</v>
      </c>
      <c r="AE111" s="76"/>
    </row>
    <row r="112" spans="1:31" s="218" customFormat="1" x14ac:dyDescent="0.25">
      <c r="A112" s="76">
        <f t="shared" si="1"/>
        <v>107</v>
      </c>
      <c r="B112" s="76">
        <v>107</v>
      </c>
      <c r="C112" s="219" t="s">
        <v>293</v>
      </c>
      <c r="D112" s="214">
        <v>0.375</v>
      </c>
      <c r="E112" s="76">
        <v>1</v>
      </c>
      <c r="F112" s="76"/>
      <c r="G112" s="76"/>
      <c r="H112" s="76"/>
      <c r="I112" s="76"/>
      <c r="J112" s="76"/>
      <c r="K112" s="76"/>
      <c r="L112" s="76"/>
      <c r="M112" s="76"/>
      <c r="N112" s="76"/>
      <c r="O112" s="76">
        <v>1</v>
      </c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 t="s">
        <v>286</v>
      </c>
      <c r="AE112" s="76"/>
    </row>
    <row r="113" spans="1:31" s="218" customFormat="1" x14ac:dyDescent="0.25">
      <c r="A113" s="76">
        <f t="shared" si="1"/>
        <v>108</v>
      </c>
      <c r="B113" s="76">
        <v>108</v>
      </c>
      <c r="C113" s="219" t="s">
        <v>293</v>
      </c>
      <c r="D113" s="214">
        <v>0.375</v>
      </c>
      <c r="E113" s="76"/>
      <c r="F113" s="76"/>
      <c r="G113" s="76"/>
      <c r="H113" s="76">
        <v>1</v>
      </c>
      <c r="I113" s="76"/>
      <c r="J113" s="76"/>
      <c r="K113" s="76"/>
      <c r="L113" s="76"/>
      <c r="M113" s="76"/>
      <c r="N113" s="76"/>
      <c r="O113" s="76">
        <v>1</v>
      </c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</row>
    <row r="114" spans="1:31" s="218" customFormat="1" x14ac:dyDescent="0.25">
      <c r="A114" s="76">
        <f t="shared" si="1"/>
        <v>109</v>
      </c>
      <c r="B114" s="76">
        <v>109</v>
      </c>
      <c r="C114" s="219" t="s">
        <v>294</v>
      </c>
      <c r="D114" s="214">
        <v>0.375</v>
      </c>
      <c r="E114" s="76"/>
      <c r="F114" s="76"/>
      <c r="G114" s="220">
        <v>1</v>
      </c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220">
        <v>1</v>
      </c>
      <c r="X114" s="76"/>
      <c r="Y114" s="76"/>
      <c r="Z114" s="76"/>
      <c r="AA114" s="76"/>
      <c r="AB114" s="76"/>
      <c r="AC114" s="76"/>
      <c r="AD114" s="213" t="s">
        <v>286</v>
      </c>
      <c r="AE114" s="76"/>
    </row>
    <row r="115" spans="1:31" s="218" customFormat="1" x14ac:dyDescent="0.25">
      <c r="A115" s="76">
        <f t="shared" si="1"/>
        <v>110</v>
      </c>
      <c r="B115" s="76">
        <v>110</v>
      </c>
      <c r="C115" s="219" t="s">
        <v>294</v>
      </c>
      <c r="D115" s="214">
        <v>0.375</v>
      </c>
      <c r="E115" s="76"/>
      <c r="F115" s="76"/>
      <c r="G115" s="76"/>
      <c r="H115" s="220">
        <v>1</v>
      </c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220">
        <v>1</v>
      </c>
      <c r="X115" s="76"/>
      <c r="Y115" s="76"/>
      <c r="Z115" s="76"/>
      <c r="AA115" s="76"/>
      <c r="AB115" s="76"/>
      <c r="AC115" s="76"/>
      <c r="AD115" s="213" t="s">
        <v>286</v>
      </c>
      <c r="AE115" s="76"/>
    </row>
    <row r="116" spans="1:31" s="218" customFormat="1" x14ac:dyDescent="0.25">
      <c r="A116" s="76">
        <f t="shared" si="1"/>
        <v>111</v>
      </c>
      <c r="B116" s="76">
        <v>111</v>
      </c>
      <c r="C116" s="219" t="s">
        <v>294</v>
      </c>
      <c r="D116" s="214">
        <v>0.375</v>
      </c>
      <c r="E116" s="76"/>
      <c r="F116" s="76"/>
      <c r="G116" s="76"/>
      <c r="H116" s="220">
        <v>1</v>
      </c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220">
        <v>1</v>
      </c>
      <c r="Y116" s="76"/>
      <c r="Z116" s="76"/>
      <c r="AA116" s="76"/>
      <c r="AB116" s="76"/>
      <c r="AC116" s="76"/>
      <c r="AD116" s="213" t="s">
        <v>286</v>
      </c>
      <c r="AE116" s="76"/>
    </row>
    <row r="117" spans="1:31" s="218" customFormat="1" x14ac:dyDescent="0.25">
      <c r="A117" s="76">
        <f t="shared" si="1"/>
        <v>112</v>
      </c>
      <c r="B117" s="76">
        <v>112</v>
      </c>
      <c r="C117" s="219" t="s">
        <v>294</v>
      </c>
      <c r="D117" s="214">
        <v>0.375</v>
      </c>
      <c r="E117" s="76"/>
      <c r="F117" s="76"/>
      <c r="G117" s="76">
        <v>1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>
        <v>1</v>
      </c>
      <c r="AA117" s="76"/>
      <c r="AB117" s="76"/>
      <c r="AC117" s="76"/>
      <c r="AD117" s="213" t="s">
        <v>287</v>
      </c>
      <c r="AE117" s="76"/>
    </row>
    <row r="118" spans="1:31" s="218" customFormat="1" x14ac:dyDescent="0.25">
      <c r="A118" s="76">
        <f t="shared" si="1"/>
        <v>113</v>
      </c>
      <c r="B118" s="76">
        <v>113</v>
      </c>
      <c r="C118" s="219" t="s">
        <v>294</v>
      </c>
      <c r="D118" s="214">
        <v>0.375</v>
      </c>
      <c r="E118" s="76"/>
      <c r="F118" s="76"/>
      <c r="G118" s="76">
        <v>1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>
        <v>1</v>
      </c>
      <c r="AA118" s="76"/>
      <c r="AB118" s="76"/>
      <c r="AC118" s="76"/>
      <c r="AD118" s="213" t="s">
        <v>287</v>
      </c>
      <c r="AE118" s="76"/>
    </row>
    <row r="119" spans="1:31" s="218" customFormat="1" x14ac:dyDescent="0.25">
      <c r="A119" s="76">
        <f t="shared" si="1"/>
        <v>114</v>
      </c>
      <c r="B119" s="76">
        <v>114</v>
      </c>
      <c r="C119" s="219" t="s">
        <v>294</v>
      </c>
      <c r="D119" s="214">
        <v>0.375</v>
      </c>
      <c r="E119" s="76"/>
      <c r="F119" s="76"/>
      <c r="G119" s="76"/>
      <c r="H119" s="76">
        <v>1</v>
      </c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>
        <v>1</v>
      </c>
      <c r="AA119" s="76"/>
      <c r="AB119" s="76"/>
      <c r="AC119" s="76"/>
      <c r="AD119" s="213" t="s">
        <v>287</v>
      </c>
      <c r="AE119" s="76"/>
    </row>
    <row r="120" spans="1:31" s="218" customFormat="1" x14ac:dyDescent="0.25">
      <c r="A120" s="76">
        <f t="shared" si="1"/>
        <v>115</v>
      </c>
      <c r="B120" s="76">
        <v>115</v>
      </c>
      <c r="C120" s="219" t="s">
        <v>294</v>
      </c>
      <c r="D120" s="214">
        <v>0.375</v>
      </c>
      <c r="E120" s="76"/>
      <c r="F120" s="76">
        <v>1</v>
      </c>
      <c r="G120" s="76"/>
      <c r="H120" s="76"/>
      <c r="I120" s="76"/>
      <c r="J120" s="76"/>
      <c r="K120" s="76"/>
      <c r="L120" s="76">
        <v>1</v>
      </c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 t="s">
        <v>288</v>
      </c>
      <c r="AE120" s="76"/>
    </row>
    <row r="121" spans="1:31" s="218" customFormat="1" x14ac:dyDescent="0.25">
      <c r="A121" s="76">
        <f t="shared" si="1"/>
        <v>116</v>
      </c>
      <c r="B121" s="76">
        <v>116</v>
      </c>
      <c r="C121" s="219" t="s">
        <v>294</v>
      </c>
      <c r="D121" s="214">
        <v>0.375</v>
      </c>
      <c r="E121" s="76"/>
      <c r="F121" s="76">
        <v>1</v>
      </c>
      <c r="G121" s="76"/>
      <c r="H121" s="76"/>
      <c r="I121" s="76"/>
      <c r="J121" s="76"/>
      <c r="K121" s="76"/>
      <c r="L121" s="76">
        <v>1</v>
      </c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 t="s">
        <v>288</v>
      </c>
      <c r="AE121" s="76"/>
    </row>
    <row r="122" spans="1:31" s="218" customFormat="1" x14ac:dyDescent="0.25">
      <c r="A122" s="76">
        <f t="shared" si="1"/>
        <v>117</v>
      </c>
      <c r="B122" s="76">
        <v>117</v>
      </c>
      <c r="C122" s="219" t="s">
        <v>294</v>
      </c>
      <c r="D122" s="214">
        <v>0.375</v>
      </c>
      <c r="E122" s="76"/>
      <c r="F122" s="76">
        <v>1</v>
      </c>
      <c r="G122" s="76"/>
      <c r="H122" s="76"/>
      <c r="I122" s="76"/>
      <c r="J122" s="76"/>
      <c r="K122" s="76"/>
      <c r="L122" s="76"/>
      <c r="M122" s="76"/>
      <c r="N122" s="76">
        <v>1</v>
      </c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 t="s">
        <v>288</v>
      </c>
      <c r="AE122" s="76"/>
    </row>
    <row r="123" spans="1:31" s="218" customFormat="1" x14ac:dyDescent="0.25">
      <c r="A123" s="76">
        <f t="shared" si="1"/>
        <v>118</v>
      </c>
      <c r="B123" s="76">
        <v>118</v>
      </c>
      <c r="C123" s="219" t="s">
        <v>294</v>
      </c>
      <c r="D123" s="214">
        <v>0.375</v>
      </c>
      <c r="E123" s="76"/>
      <c r="F123" s="76">
        <v>1</v>
      </c>
      <c r="G123" s="76"/>
      <c r="H123" s="76"/>
      <c r="I123" s="76"/>
      <c r="J123" s="76"/>
      <c r="K123" s="76"/>
      <c r="L123" s="76"/>
      <c r="M123" s="76"/>
      <c r="N123" s="76"/>
      <c r="O123" s="76">
        <v>1</v>
      </c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 t="s">
        <v>288</v>
      </c>
      <c r="AE123" s="76"/>
    </row>
    <row r="124" spans="1:31" s="218" customFormat="1" x14ac:dyDescent="0.25">
      <c r="A124" s="76">
        <f t="shared" si="1"/>
        <v>119</v>
      </c>
      <c r="B124" s="76">
        <v>119</v>
      </c>
      <c r="C124" s="219" t="s">
        <v>294</v>
      </c>
      <c r="D124" s="214">
        <v>0.375</v>
      </c>
      <c r="E124" s="76"/>
      <c r="F124" s="76">
        <v>1</v>
      </c>
      <c r="G124" s="76"/>
      <c r="H124" s="76"/>
      <c r="I124" s="76"/>
      <c r="J124" s="76"/>
      <c r="K124" s="76"/>
      <c r="L124" s="76"/>
      <c r="M124" s="76"/>
      <c r="N124" s="76"/>
      <c r="O124" s="76">
        <v>1</v>
      </c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 t="s">
        <v>288</v>
      </c>
      <c r="AE124" s="76"/>
    </row>
    <row r="125" spans="1:31" s="218" customFormat="1" x14ac:dyDescent="0.25">
      <c r="A125" s="76">
        <f t="shared" si="1"/>
        <v>120</v>
      </c>
      <c r="B125" s="76">
        <v>120</v>
      </c>
      <c r="C125" s="219" t="s">
        <v>294</v>
      </c>
      <c r="D125" s="214">
        <v>0.375</v>
      </c>
      <c r="E125" s="76"/>
      <c r="F125" s="76">
        <v>1</v>
      </c>
      <c r="G125" s="76"/>
      <c r="H125" s="76"/>
      <c r="I125" s="76"/>
      <c r="J125" s="76"/>
      <c r="K125" s="76"/>
      <c r="L125" s="76"/>
      <c r="M125" s="76"/>
      <c r="N125" s="76"/>
      <c r="O125" s="76">
        <v>1</v>
      </c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 t="s">
        <v>288</v>
      </c>
      <c r="AE125" s="76"/>
    </row>
    <row r="126" spans="1:31" s="218" customFormat="1" x14ac:dyDescent="0.25">
      <c r="A126" s="76">
        <f t="shared" si="1"/>
        <v>121</v>
      </c>
      <c r="B126" s="76">
        <v>121</v>
      </c>
      <c r="C126" s="219" t="s">
        <v>294</v>
      </c>
      <c r="D126" s="214">
        <v>0.375</v>
      </c>
      <c r="E126" s="76"/>
      <c r="F126" s="76">
        <v>1</v>
      </c>
      <c r="G126" s="76"/>
      <c r="H126" s="76"/>
      <c r="I126" s="76"/>
      <c r="J126" s="76"/>
      <c r="K126" s="76"/>
      <c r="L126" s="76"/>
      <c r="M126" s="76"/>
      <c r="N126" s="76"/>
      <c r="O126" s="76">
        <v>1</v>
      </c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 t="s">
        <v>288</v>
      </c>
      <c r="AE126" s="76"/>
    </row>
    <row r="127" spans="1:31" s="218" customFormat="1" x14ac:dyDescent="0.25">
      <c r="A127" s="76">
        <f t="shared" si="1"/>
        <v>122</v>
      </c>
      <c r="B127" s="76">
        <v>122</v>
      </c>
      <c r="C127" s="219" t="s">
        <v>294</v>
      </c>
      <c r="D127" s="214">
        <v>0.375</v>
      </c>
      <c r="E127" s="76"/>
      <c r="F127" s="76">
        <v>1</v>
      </c>
      <c r="G127" s="76"/>
      <c r="H127" s="76"/>
      <c r="I127" s="76"/>
      <c r="J127" s="76"/>
      <c r="K127" s="76"/>
      <c r="L127" s="76"/>
      <c r="M127" s="76"/>
      <c r="N127" s="76"/>
      <c r="O127" s="76">
        <v>1</v>
      </c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 t="s">
        <v>288</v>
      </c>
      <c r="AE127" s="76"/>
    </row>
    <row r="128" spans="1:31" s="218" customFormat="1" x14ac:dyDescent="0.25">
      <c r="A128" s="76">
        <f t="shared" si="1"/>
        <v>123</v>
      </c>
      <c r="B128" s="76">
        <v>123</v>
      </c>
      <c r="C128" s="219" t="s">
        <v>294</v>
      </c>
      <c r="D128" s="214">
        <v>0.375</v>
      </c>
      <c r="E128" s="76"/>
      <c r="F128" s="76">
        <v>1</v>
      </c>
      <c r="G128" s="76"/>
      <c r="H128" s="76"/>
      <c r="I128" s="76"/>
      <c r="J128" s="76"/>
      <c r="K128" s="76"/>
      <c r="L128" s="76"/>
      <c r="M128" s="76"/>
      <c r="N128" s="76"/>
      <c r="O128" s="76">
        <v>1</v>
      </c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 t="s">
        <v>288</v>
      </c>
      <c r="AE128" s="76"/>
    </row>
    <row r="129" spans="1:31" s="218" customFormat="1" x14ac:dyDescent="0.25">
      <c r="A129" s="76">
        <f t="shared" si="1"/>
        <v>124</v>
      </c>
      <c r="B129" s="76">
        <v>124</v>
      </c>
      <c r="C129" s="219" t="s">
        <v>294</v>
      </c>
      <c r="D129" s="214">
        <v>0.375</v>
      </c>
      <c r="E129" s="76"/>
      <c r="F129" s="76">
        <v>1</v>
      </c>
      <c r="G129" s="76"/>
      <c r="H129" s="76"/>
      <c r="I129" s="76"/>
      <c r="J129" s="76"/>
      <c r="K129" s="76"/>
      <c r="L129" s="76"/>
      <c r="M129" s="76"/>
      <c r="N129" s="76"/>
      <c r="O129" s="76">
        <v>1</v>
      </c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 t="s">
        <v>288</v>
      </c>
      <c r="AE129" s="76"/>
    </row>
    <row r="130" spans="1:31" s="218" customFormat="1" x14ac:dyDescent="0.25">
      <c r="A130" s="76">
        <f t="shared" si="1"/>
        <v>125</v>
      </c>
      <c r="B130" s="76">
        <v>125</v>
      </c>
      <c r="C130" s="219" t="s">
        <v>294</v>
      </c>
      <c r="D130" s="214">
        <v>0.375</v>
      </c>
      <c r="E130" s="76"/>
      <c r="F130" s="76">
        <v>1</v>
      </c>
      <c r="G130" s="76"/>
      <c r="H130" s="76"/>
      <c r="I130" s="76"/>
      <c r="J130" s="76"/>
      <c r="K130" s="76"/>
      <c r="L130" s="76"/>
      <c r="M130" s="76"/>
      <c r="N130" s="76"/>
      <c r="O130" s="76">
        <v>1</v>
      </c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 t="s">
        <v>288</v>
      </c>
      <c r="AE130" s="76"/>
    </row>
    <row r="131" spans="1:31" s="218" customFormat="1" x14ac:dyDescent="0.25">
      <c r="A131" s="76">
        <f t="shared" si="1"/>
        <v>126</v>
      </c>
      <c r="B131" s="76">
        <v>126</v>
      </c>
      <c r="C131" s="219" t="s">
        <v>294</v>
      </c>
      <c r="D131" s="214">
        <v>0.375</v>
      </c>
      <c r="E131" s="76"/>
      <c r="F131" s="76">
        <v>1</v>
      </c>
      <c r="G131" s="76"/>
      <c r="H131" s="76"/>
      <c r="I131" s="76"/>
      <c r="J131" s="76"/>
      <c r="K131" s="76"/>
      <c r="L131" s="76"/>
      <c r="M131" s="76"/>
      <c r="N131" s="76"/>
      <c r="O131" s="76">
        <v>1</v>
      </c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 t="s">
        <v>288</v>
      </c>
      <c r="AE131" s="76"/>
    </row>
    <row r="132" spans="1:31" s="218" customFormat="1" x14ac:dyDescent="0.25">
      <c r="A132" s="76">
        <f t="shared" si="1"/>
        <v>127</v>
      </c>
      <c r="B132" s="76">
        <v>127</v>
      </c>
      <c r="C132" s="222" t="s">
        <v>294</v>
      </c>
      <c r="D132" s="214">
        <v>0.375</v>
      </c>
      <c r="E132" s="223"/>
      <c r="F132" s="223">
        <v>1</v>
      </c>
      <c r="G132" s="223"/>
      <c r="H132" s="223"/>
      <c r="I132" s="223"/>
      <c r="J132" s="223"/>
      <c r="K132" s="223"/>
      <c r="L132" s="223"/>
      <c r="M132" s="223"/>
      <c r="N132" s="223"/>
      <c r="O132" s="223">
        <v>1</v>
      </c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3"/>
      <c r="AD132" s="76" t="s">
        <v>288</v>
      </c>
      <c r="AE132" s="223"/>
    </row>
    <row r="133" spans="1:31" s="218" customFormat="1" x14ac:dyDescent="0.25">
      <c r="A133" s="76">
        <f t="shared" si="1"/>
        <v>128</v>
      </c>
      <c r="B133" s="76">
        <v>128</v>
      </c>
      <c r="C133" s="222" t="s">
        <v>294</v>
      </c>
      <c r="D133" s="214">
        <v>0.375</v>
      </c>
      <c r="E133" s="223"/>
      <c r="F133" s="223">
        <v>1</v>
      </c>
      <c r="G133" s="223"/>
      <c r="H133" s="223"/>
      <c r="I133" s="223"/>
      <c r="J133" s="223"/>
      <c r="K133" s="223"/>
      <c r="L133" s="223"/>
      <c r="M133" s="223"/>
      <c r="N133" s="223"/>
      <c r="O133" s="223">
        <v>1</v>
      </c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3"/>
      <c r="AC133" s="223"/>
      <c r="AD133" s="76" t="s">
        <v>288</v>
      </c>
      <c r="AE133" s="223"/>
    </row>
    <row r="134" spans="1:31" s="218" customFormat="1" x14ac:dyDescent="0.25">
      <c r="A134" s="76">
        <f t="shared" si="1"/>
        <v>129</v>
      </c>
      <c r="B134" s="76">
        <v>129</v>
      </c>
      <c r="C134" s="222" t="s">
        <v>294</v>
      </c>
      <c r="D134" s="214">
        <v>0.375</v>
      </c>
      <c r="E134" s="223"/>
      <c r="F134" s="223">
        <v>1</v>
      </c>
      <c r="G134" s="223"/>
      <c r="H134" s="223"/>
      <c r="I134" s="223"/>
      <c r="J134" s="223"/>
      <c r="K134" s="223"/>
      <c r="L134" s="223"/>
      <c r="M134" s="223"/>
      <c r="N134" s="223"/>
      <c r="O134" s="223">
        <v>1</v>
      </c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76" t="s">
        <v>288</v>
      </c>
      <c r="AE134" s="223"/>
    </row>
    <row r="135" spans="1:31" s="76" customFormat="1" x14ac:dyDescent="0.25">
      <c r="A135" s="76">
        <f t="shared" ref="A135:A198" si="2">A134+1</f>
        <v>130</v>
      </c>
      <c r="B135" s="76">
        <v>130</v>
      </c>
      <c r="C135" s="219" t="s">
        <v>294</v>
      </c>
      <c r="D135" s="214">
        <v>0.375</v>
      </c>
      <c r="E135" s="76">
        <v>1</v>
      </c>
      <c r="L135" s="76">
        <v>1</v>
      </c>
      <c r="X135" s="223"/>
      <c r="AD135" s="76" t="s">
        <v>286</v>
      </c>
    </row>
    <row r="136" spans="1:31" s="76" customFormat="1" x14ac:dyDescent="0.25">
      <c r="A136" s="76">
        <f t="shared" si="2"/>
        <v>131</v>
      </c>
      <c r="B136" s="76">
        <v>131</v>
      </c>
      <c r="C136" s="219" t="s">
        <v>294</v>
      </c>
      <c r="D136" s="214">
        <v>0.375</v>
      </c>
      <c r="E136" s="76">
        <v>1</v>
      </c>
      <c r="O136" s="76">
        <v>1</v>
      </c>
      <c r="X136" s="223"/>
      <c r="AD136" s="76" t="s">
        <v>286</v>
      </c>
    </row>
    <row r="137" spans="1:31" s="76" customFormat="1" x14ac:dyDescent="0.25">
      <c r="A137" s="76">
        <f t="shared" si="2"/>
        <v>132</v>
      </c>
      <c r="B137" s="76">
        <v>132</v>
      </c>
      <c r="C137" s="219" t="s">
        <v>294</v>
      </c>
      <c r="D137" s="214">
        <v>0.375</v>
      </c>
      <c r="E137" s="76">
        <v>1</v>
      </c>
      <c r="O137" s="76">
        <v>1</v>
      </c>
      <c r="X137" s="223"/>
      <c r="AD137" s="76" t="s">
        <v>286</v>
      </c>
    </row>
    <row r="138" spans="1:31" s="76" customFormat="1" x14ac:dyDescent="0.25">
      <c r="A138" s="76">
        <f t="shared" si="2"/>
        <v>133</v>
      </c>
      <c r="B138" s="76">
        <v>133</v>
      </c>
      <c r="C138" s="219" t="s">
        <v>294</v>
      </c>
      <c r="D138" s="214">
        <v>0.375</v>
      </c>
      <c r="E138" s="76">
        <v>1</v>
      </c>
      <c r="O138" s="76">
        <v>1</v>
      </c>
      <c r="X138" s="223"/>
      <c r="AD138" s="76" t="s">
        <v>286</v>
      </c>
    </row>
    <row r="139" spans="1:31" s="76" customFormat="1" x14ac:dyDescent="0.25">
      <c r="A139" s="76">
        <f t="shared" si="2"/>
        <v>134</v>
      </c>
      <c r="B139" s="76">
        <v>134</v>
      </c>
      <c r="C139" s="219" t="s">
        <v>294</v>
      </c>
      <c r="D139" s="214">
        <v>0.375</v>
      </c>
      <c r="E139" s="76">
        <v>1</v>
      </c>
      <c r="O139" s="76">
        <v>1</v>
      </c>
      <c r="X139" s="223"/>
      <c r="AD139" s="76" t="s">
        <v>286</v>
      </c>
    </row>
    <row r="140" spans="1:31" s="76" customFormat="1" x14ac:dyDescent="0.25">
      <c r="A140" s="76">
        <f t="shared" si="2"/>
        <v>135</v>
      </c>
      <c r="B140" s="76">
        <v>135</v>
      </c>
      <c r="C140" s="219" t="s">
        <v>294</v>
      </c>
      <c r="D140" s="214">
        <v>0.375</v>
      </c>
      <c r="H140" s="76">
        <v>1</v>
      </c>
      <c r="O140" s="76">
        <v>1</v>
      </c>
      <c r="X140" s="223"/>
    </row>
    <row r="141" spans="1:31" s="76" customFormat="1" x14ac:dyDescent="0.25">
      <c r="A141" s="76">
        <f t="shared" si="2"/>
        <v>136</v>
      </c>
      <c r="B141" s="76">
        <v>136</v>
      </c>
      <c r="C141" s="219" t="s">
        <v>294</v>
      </c>
      <c r="D141" s="214">
        <v>0.375</v>
      </c>
      <c r="H141" s="76">
        <v>1</v>
      </c>
      <c r="O141" s="76">
        <v>1</v>
      </c>
      <c r="X141" s="223"/>
    </row>
    <row r="142" spans="1:31" s="76" customFormat="1" x14ac:dyDescent="0.25">
      <c r="A142" s="76">
        <f t="shared" si="2"/>
        <v>137</v>
      </c>
      <c r="B142" s="76">
        <v>137</v>
      </c>
      <c r="C142" s="219" t="s">
        <v>294</v>
      </c>
      <c r="D142" s="214">
        <v>0.375</v>
      </c>
      <c r="H142" s="76">
        <v>1</v>
      </c>
      <c r="O142" s="76">
        <v>1</v>
      </c>
      <c r="X142" s="223"/>
    </row>
    <row r="143" spans="1:31" s="76" customFormat="1" x14ac:dyDescent="0.25">
      <c r="A143" s="76">
        <f t="shared" si="2"/>
        <v>138</v>
      </c>
      <c r="B143" s="76">
        <v>138</v>
      </c>
      <c r="C143" s="219" t="s">
        <v>294</v>
      </c>
      <c r="D143" s="214">
        <v>0.375</v>
      </c>
      <c r="I143" s="76">
        <v>1</v>
      </c>
      <c r="O143" s="76">
        <v>1</v>
      </c>
      <c r="X143" s="223"/>
    </row>
    <row r="144" spans="1:31" s="76" customFormat="1" x14ac:dyDescent="0.25">
      <c r="A144" s="76">
        <f t="shared" si="2"/>
        <v>139</v>
      </c>
      <c r="B144" s="76">
        <v>139</v>
      </c>
      <c r="C144" s="219" t="s">
        <v>295</v>
      </c>
      <c r="D144" s="214">
        <v>0.375</v>
      </c>
      <c r="G144" s="220">
        <v>1</v>
      </c>
      <c r="W144" s="220">
        <v>1</v>
      </c>
      <c r="X144" s="223"/>
      <c r="AD144" s="213" t="s">
        <v>286</v>
      </c>
    </row>
    <row r="145" spans="1:30" s="76" customFormat="1" x14ac:dyDescent="0.25">
      <c r="A145" s="76">
        <f t="shared" si="2"/>
        <v>140</v>
      </c>
      <c r="B145" s="76">
        <v>140</v>
      </c>
      <c r="C145" s="219" t="s">
        <v>295</v>
      </c>
      <c r="D145" s="214">
        <v>0.375</v>
      </c>
      <c r="G145" s="76">
        <v>1</v>
      </c>
      <c r="X145" s="223"/>
      <c r="Z145" s="76">
        <v>1</v>
      </c>
      <c r="AD145" s="213" t="s">
        <v>287</v>
      </c>
    </row>
    <row r="146" spans="1:30" s="76" customFormat="1" x14ac:dyDescent="0.25">
      <c r="A146" s="76">
        <f t="shared" si="2"/>
        <v>141</v>
      </c>
      <c r="B146" s="76">
        <v>141</v>
      </c>
      <c r="C146" s="219" t="s">
        <v>295</v>
      </c>
      <c r="D146" s="214">
        <v>0.375</v>
      </c>
      <c r="F146" s="76">
        <v>1</v>
      </c>
      <c r="L146" s="76">
        <v>1</v>
      </c>
      <c r="X146" s="223"/>
      <c r="AD146" s="76" t="s">
        <v>288</v>
      </c>
    </row>
    <row r="147" spans="1:30" s="76" customFormat="1" x14ac:dyDescent="0.25">
      <c r="A147" s="76">
        <f t="shared" si="2"/>
        <v>142</v>
      </c>
      <c r="B147" s="76">
        <v>142</v>
      </c>
      <c r="C147" s="219" t="s">
        <v>295</v>
      </c>
      <c r="D147" s="214">
        <v>0.375</v>
      </c>
      <c r="F147" s="76">
        <v>1</v>
      </c>
      <c r="O147" s="76">
        <v>1</v>
      </c>
      <c r="X147" s="223"/>
      <c r="AD147" s="76" t="s">
        <v>288</v>
      </c>
    </row>
    <row r="148" spans="1:30" s="76" customFormat="1" x14ac:dyDescent="0.25">
      <c r="A148" s="76">
        <f t="shared" si="2"/>
        <v>143</v>
      </c>
      <c r="B148" s="76">
        <v>143</v>
      </c>
      <c r="C148" s="219" t="s">
        <v>295</v>
      </c>
      <c r="D148" s="214">
        <v>0.375</v>
      </c>
      <c r="F148" s="76">
        <v>1</v>
      </c>
      <c r="O148" s="76">
        <v>1</v>
      </c>
      <c r="X148" s="223"/>
      <c r="AD148" s="76" t="s">
        <v>288</v>
      </c>
    </row>
    <row r="149" spans="1:30" s="76" customFormat="1" x14ac:dyDescent="0.25">
      <c r="A149" s="76">
        <f t="shared" si="2"/>
        <v>144</v>
      </c>
      <c r="B149" s="76">
        <v>144</v>
      </c>
      <c r="C149" s="219" t="s">
        <v>295</v>
      </c>
      <c r="D149" s="214">
        <v>0.375</v>
      </c>
      <c r="F149" s="76">
        <v>1</v>
      </c>
      <c r="O149" s="76">
        <v>1</v>
      </c>
      <c r="X149" s="223"/>
      <c r="AD149" s="76" t="s">
        <v>288</v>
      </c>
    </row>
    <row r="150" spans="1:30" s="76" customFormat="1" x14ac:dyDescent="0.25">
      <c r="A150" s="76">
        <f t="shared" si="2"/>
        <v>145</v>
      </c>
      <c r="B150" s="76">
        <v>145</v>
      </c>
      <c r="C150" s="219" t="s">
        <v>295</v>
      </c>
      <c r="D150" s="214">
        <v>0.375</v>
      </c>
      <c r="F150" s="76">
        <v>1</v>
      </c>
      <c r="O150" s="76">
        <v>1</v>
      </c>
      <c r="X150" s="223"/>
      <c r="AD150" s="76" t="s">
        <v>288</v>
      </c>
    </row>
    <row r="151" spans="1:30" s="76" customFormat="1" x14ac:dyDescent="0.25">
      <c r="A151" s="76">
        <f t="shared" si="2"/>
        <v>146</v>
      </c>
      <c r="B151" s="76">
        <v>146</v>
      </c>
      <c r="C151" s="219" t="s">
        <v>295</v>
      </c>
      <c r="D151" s="214">
        <v>0.375</v>
      </c>
      <c r="F151" s="76">
        <v>1</v>
      </c>
      <c r="O151" s="76">
        <v>1</v>
      </c>
      <c r="X151" s="223"/>
      <c r="AD151" s="76" t="s">
        <v>288</v>
      </c>
    </row>
    <row r="152" spans="1:30" s="76" customFormat="1" x14ac:dyDescent="0.25">
      <c r="A152" s="76">
        <f t="shared" si="2"/>
        <v>147</v>
      </c>
      <c r="B152" s="76">
        <v>147</v>
      </c>
      <c r="C152" s="219" t="s">
        <v>295</v>
      </c>
      <c r="D152" s="214">
        <v>0.375</v>
      </c>
      <c r="E152" s="76">
        <v>1</v>
      </c>
      <c r="L152" s="76">
        <v>1</v>
      </c>
      <c r="X152" s="223"/>
      <c r="AD152" s="76" t="s">
        <v>286</v>
      </c>
    </row>
    <row r="153" spans="1:30" s="76" customFormat="1" x14ac:dyDescent="0.25">
      <c r="A153" s="76">
        <f t="shared" si="2"/>
        <v>148</v>
      </c>
      <c r="B153" s="76">
        <v>148</v>
      </c>
      <c r="C153" s="219" t="s">
        <v>295</v>
      </c>
      <c r="D153" s="214">
        <v>0.375</v>
      </c>
      <c r="E153" s="76">
        <v>1</v>
      </c>
      <c r="O153" s="76">
        <v>1</v>
      </c>
      <c r="X153" s="223"/>
      <c r="AD153" s="76" t="s">
        <v>286</v>
      </c>
    </row>
    <row r="154" spans="1:30" s="76" customFormat="1" x14ac:dyDescent="0.25">
      <c r="A154" s="76">
        <f t="shared" si="2"/>
        <v>149</v>
      </c>
      <c r="B154" s="76">
        <v>149</v>
      </c>
      <c r="C154" s="219" t="s">
        <v>295</v>
      </c>
      <c r="D154" s="214">
        <v>0.375</v>
      </c>
      <c r="H154" s="76">
        <v>1</v>
      </c>
      <c r="O154" s="76">
        <v>1</v>
      </c>
      <c r="X154" s="223"/>
    </row>
    <row r="155" spans="1:30" s="76" customFormat="1" x14ac:dyDescent="0.25">
      <c r="A155" s="76">
        <f t="shared" si="2"/>
        <v>150</v>
      </c>
      <c r="B155" s="76">
        <v>150</v>
      </c>
      <c r="C155" s="219" t="s">
        <v>295</v>
      </c>
      <c r="D155" s="214">
        <v>0.375</v>
      </c>
      <c r="I155" s="76">
        <v>1</v>
      </c>
      <c r="O155" s="76">
        <v>1</v>
      </c>
      <c r="X155" s="223"/>
    </row>
    <row r="156" spans="1:30" s="76" customFormat="1" x14ac:dyDescent="0.25">
      <c r="A156" s="76">
        <f t="shared" si="2"/>
        <v>151</v>
      </c>
      <c r="B156" s="76">
        <v>151</v>
      </c>
      <c r="C156" s="219" t="s">
        <v>296</v>
      </c>
      <c r="D156" s="214">
        <v>0.375</v>
      </c>
      <c r="G156" s="220">
        <v>1</v>
      </c>
      <c r="W156" s="220">
        <v>1</v>
      </c>
      <c r="X156" s="223"/>
      <c r="AD156" s="213" t="s">
        <v>286</v>
      </c>
    </row>
    <row r="157" spans="1:30" s="76" customFormat="1" x14ac:dyDescent="0.25">
      <c r="A157" s="76">
        <f t="shared" si="2"/>
        <v>152</v>
      </c>
      <c r="B157" s="76">
        <v>152</v>
      </c>
      <c r="C157" s="219" t="s">
        <v>296</v>
      </c>
      <c r="D157" s="214">
        <v>0.375</v>
      </c>
      <c r="G157" s="76">
        <v>1</v>
      </c>
      <c r="X157" s="223"/>
      <c r="Z157" s="76">
        <v>1</v>
      </c>
      <c r="AD157" s="213" t="s">
        <v>287</v>
      </c>
    </row>
    <row r="158" spans="1:30" s="76" customFormat="1" x14ac:dyDescent="0.25">
      <c r="A158" s="76">
        <f t="shared" si="2"/>
        <v>153</v>
      </c>
      <c r="B158" s="76">
        <v>153</v>
      </c>
      <c r="C158" s="219" t="s">
        <v>296</v>
      </c>
      <c r="D158" s="214">
        <v>0.375</v>
      </c>
      <c r="F158" s="76">
        <v>1</v>
      </c>
      <c r="L158" s="76">
        <v>1</v>
      </c>
      <c r="X158" s="223"/>
      <c r="AD158" s="76" t="s">
        <v>288</v>
      </c>
    </row>
    <row r="159" spans="1:30" s="76" customFormat="1" x14ac:dyDescent="0.25">
      <c r="A159" s="76">
        <f t="shared" si="2"/>
        <v>154</v>
      </c>
      <c r="B159" s="76">
        <v>154</v>
      </c>
      <c r="C159" s="219" t="s">
        <v>296</v>
      </c>
      <c r="D159" s="214">
        <v>0.375</v>
      </c>
      <c r="F159" s="76">
        <v>1</v>
      </c>
      <c r="O159" s="76">
        <v>1</v>
      </c>
      <c r="X159" s="223"/>
      <c r="AD159" s="76" t="s">
        <v>288</v>
      </c>
    </row>
    <row r="160" spans="1:30" s="76" customFormat="1" x14ac:dyDescent="0.25">
      <c r="A160" s="76">
        <f t="shared" si="2"/>
        <v>155</v>
      </c>
      <c r="B160" s="76">
        <v>155</v>
      </c>
      <c r="C160" s="219" t="s">
        <v>296</v>
      </c>
      <c r="D160" s="214">
        <v>0.375</v>
      </c>
      <c r="F160" s="76">
        <v>1</v>
      </c>
      <c r="O160" s="76">
        <v>1</v>
      </c>
      <c r="X160" s="223"/>
      <c r="AD160" s="76" t="s">
        <v>288</v>
      </c>
    </row>
    <row r="161" spans="1:30" s="76" customFormat="1" x14ac:dyDescent="0.25">
      <c r="A161" s="76">
        <f t="shared" si="2"/>
        <v>156</v>
      </c>
      <c r="B161" s="76">
        <v>156</v>
      </c>
      <c r="C161" s="219" t="s">
        <v>296</v>
      </c>
      <c r="D161" s="214">
        <v>0.375</v>
      </c>
      <c r="F161" s="76">
        <v>1</v>
      </c>
      <c r="O161" s="76">
        <v>1</v>
      </c>
      <c r="X161" s="223"/>
      <c r="AD161" s="76" t="s">
        <v>288</v>
      </c>
    </row>
    <row r="162" spans="1:30" s="76" customFormat="1" x14ac:dyDescent="0.25">
      <c r="A162" s="76">
        <f t="shared" si="2"/>
        <v>157</v>
      </c>
      <c r="B162" s="76">
        <v>157</v>
      </c>
      <c r="C162" s="219" t="s">
        <v>296</v>
      </c>
      <c r="D162" s="214">
        <v>0.375</v>
      </c>
      <c r="F162" s="76">
        <v>1</v>
      </c>
      <c r="O162" s="76">
        <v>1</v>
      </c>
      <c r="X162" s="223"/>
      <c r="AD162" s="76" t="s">
        <v>288</v>
      </c>
    </row>
    <row r="163" spans="1:30" s="76" customFormat="1" x14ac:dyDescent="0.25">
      <c r="A163" s="76">
        <f t="shared" si="2"/>
        <v>158</v>
      </c>
      <c r="B163" s="76">
        <v>158</v>
      </c>
      <c r="C163" s="219" t="s">
        <v>296</v>
      </c>
      <c r="D163" s="214">
        <v>0.375</v>
      </c>
      <c r="F163" s="76">
        <v>1</v>
      </c>
      <c r="O163" s="76">
        <v>1</v>
      </c>
      <c r="X163" s="223"/>
      <c r="AD163" s="76" t="s">
        <v>288</v>
      </c>
    </row>
    <row r="164" spans="1:30" s="76" customFormat="1" x14ac:dyDescent="0.25">
      <c r="A164" s="76">
        <f t="shared" si="2"/>
        <v>159</v>
      </c>
      <c r="B164" s="76">
        <v>159</v>
      </c>
      <c r="C164" s="219" t="s">
        <v>296</v>
      </c>
      <c r="D164" s="214">
        <v>0.375</v>
      </c>
      <c r="E164" s="76">
        <v>1</v>
      </c>
      <c r="L164" s="76">
        <v>1</v>
      </c>
      <c r="X164" s="223"/>
      <c r="AD164" s="76" t="s">
        <v>286</v>
      </c>
    </row>
    <row r="165" spans="1:30" s="76" customFormat="1" x14ac:dyDescent="0.25">
      <c r="A165" s="76">
        <f t="shared" si="2"/>
        <v>160</v>
      </c>
      <c r="B165" s="76">
        <v>160</v>
      </c>
      <c r="C165" s="219" t="s">
        <v>296</v>
      </c>
      <c r="D165" s="214">
        <v>0.375</v>
      </c>
      <c r="E165" s="76">
        <v>1</v>
      </c>
      <c r="O165" s="76">
        <v>1</v>
      </c>
      <c r="X165" s="223"/>
      <c r="AD165" s="76" t="s">
        <v>286</v>
      </c>
    </row>
    <row r="166" spans="1:30" s="76" customFormat="1" x14ac:dyDescent="0.25">
      <c r="A166" s="76">
        <f t="shared" si="2"/>
        <v>161</v>
      </c>
      <c r="B166" s="76">
        <v>161</v>
      </c>
      <c r="C166" s="219" t="s">
        <v>296</v>
      </c>
      <c r="D166" s="214">
        <v>0.375</v>
      </c>
      <c r="H166" s="76">
        <v>1</v>
      </c>
      <c r="O166" s="76">
        <v>1</v>
      </c>
      <c r="X166" s="223"/>
    </row>
    <row r="167" spans="1:30" s="76" customFormat="1" x14ac:dyDescent="0.25">
      <c r="A167" s="76">
        <f t="shared" si="2"/>
        <v>162</v>
      </c>
      <c r="B167" s="76">
        <v>162</v>
      </c>
      <c r="C167" s="219" t="s">
        <v>296</v>
      </c>
      <c r="D167" s="214">
        <v>0.375</v>
      </c>
      <c r="I167" s="76">
        <v>1</v>
      </c>
      <c r="O167" s="76">
        <v>1</v>
      </c>
      <c r="X167" s="223"/>
    </row>
    <row r="168" spans="1:30" s="76" customFormat="1" x14ac:dyDescent="0.25">
      <c r="A168" s="76">
        <f t="shared" si="2"/>
        <v>163</v>
      </c>
      <c r="B168" s="76">
        <v>163</v>
      </c>
      <c r="C168" s="219" t="s">
        <v>297</v>
      </c>
      <c r="D168" s="214">
        <v>0.375</v>
      </c>
      <c r="G168" s="220">
        <v>1</v>
      </c>
      <c r="W168" s="220">
        <v>1</v>
      </c>
      <c r="X168" s="223"/>
      <c r="AD168" s="213" t="s">
        <v>286</v>
      </c>
    </row>
    <row r="169" spans="1:30" s="76" customFormat="1" x14ac:dyDescent="0.25">
      <c r="A169" s="76">
        <f t="shared" si="2"/>
        <v>164</v>
      </c>
      <c r="B169" s="76">
        <v>164</v>
      </c>
      <c r="C169" s="219" t="s">
        <v>297</v>
      </c>
      <c r="D169" s="214">
        <v>0.375</v>
      </c>
      <c r="G169" s="76">
        <v>1</v>
      </c>
      <c r="X169" s="223"/>
      <c r="Z169" s="76">
        <v>1</v>
      </c>
      <c r="AD169" s="213" t="s">
        <v>287</v>
      </c>
    </row>
    <row r="170" spans="1:30" s="76" customFormat="1" x14ac:dyDescent="0.25">
      <c r="A170" s="76">
        <f t="shared" si="2"/>
        <v>165</v>
      </c>
      <c r="B170" s="76">
        <v>165</v>
      </c>
      <c r="C170" s="219" t="s">
        <v>297</v>
      </c>
      <c r="D170" s="214">
        <v>0.375</v>
      </c>
      <c r="F170" s="76">
        <v>1</v>
      </c>
      <c r="L170" s="76">
        <v>1</v>
      </c>
      <c r="X170" s="223"/>
      <c r="AD170" s="76" t="s">
        <v>288</v>
      </c>
    </row>
    <row r="171" spans="1:30" s="223" customFormat="1" x14ac:dyDescent="0.25">
      <c r="A171" s="76">
        <f t="shared" si="2"/>
        <v>166</v>
      </c>
      <c r="B171" s="76">
        <v>166</v>
      </c>
      <c r="C171" s="222" t="s">
        <v>297</v>
      </c>
      <c r="D171" s="214">
        <v>0.375</v>
      </c>
      <c r="F171" s="223">
        <v>1</v>
      </c>
      <c r="O171" s="223">
        <v>1</v>
      </c>
      <c r="AD171" s="223" t="s">
        <v>288</v>
      </c>
    </row>
    <row r="172" spans="1:30" s="76" customFormat="1" x14ac:dyDescent="0.25">
      <c r="A172" s="76">
        <f t="shared" si="2"/>
        <v>167</v>
      </c>
      <c r="B172" s="76">
        <v>167</v>
      </c>
      <c r="C172" s="219" t="s">
        <v>297</v>
      </c>
      <c r="D172" s="214">
        <v>0.375</v>
      </c>
      <c r="F172" s="76">
        <v>1</v>
      </c>
      <c r="O172" s="76">
        <v>1</v>
      </c>
      <c r="AD172" s="223" t="s">
        <v>288</v>
      </c>
    </row>
    <row r="173" spans="1:30" s="76" customFormat="1" x14ac:dyDescent="0.25">
      <c r="A173" s="76">
        <f t="shared" si="2"/>
        <v>168</v>
      </c>
      <c r="B173" s="76">
        <v>168</v>
      </c>
      <c r="C173" s="219" t="s">
        <v>297</v>
      </c>
      <c r="D173" s="214">
        <v>0.375</v>
      </c>
      <c r="F173" s="76">
        <v>1</v>
      </c>
      <c r="O173" s="76">
        <v>1</v>
      </c>
      <c r="W173" s="223"/>
      <c r="AD173" s="223" t="s">
        <v>288</v>
      </c>
    </row>
    <row r="174" spans="1:30" s="76" customFormat="1" x14ac:dyDescent="0.25">
      <c r="A174" s="76">
        <f t="shared" si="2"/>
        <v>169</v>
      </c>
      <c r="B174" s="76">
        <v>169</v>
      </c>
      <c r="C174" s="219" t="s">
        <v>297</v>
      </c>
      <c r="D174" s="214">
        <v>0.375</v>
      </c>
      <c r="F174" s="76">
        <v>1</v>
      </c>
      <c r="O174" s="76">
        <v>1</v>
      </c>
      <c r="W174" s="223"/>
      <c r="AD174" s="223" t="s">
        <v>288</v>
      </c>
    </row>
    <row r="175" spans="1:30" s="76" customFormat="1" x14ac:dyDescent="0.25">
      <c r="A175" s="76">
        <f t="shared" si="2"/>
        <v>170</v>
      </c>
      <c r="B175" s="76">
        <v>170</v>
      </c>
      <c r="C175" s="219" t="s">
        <v>297</v>
      </c>
      <c r="D175" s="214">
        <v>0.375</v>
      </c>
      <c r="F175" s="76">
        <v>1</v>
      </c>
      <c r="O175" s="76">
        <v>1</v>
      </c>
      <c r="W175" s="223"/>
      <c r="AD175" s="223" t="s">
        <v>288</v>
      </c>
    </row>
    <row r="176" spans="1:30" s="76" customFormat="1" x14ac:dyDescent="0.25">
      <c r="A176" s="76">
        <f t="shared" si="2"/>
        <v>171</v>
      </c>
      <c r="B176" s="76">
        <v>171</v>
      </c>
      <c r="C176" s="219" t="s">
        <v>297</v>
      </c>
      <c r="D176" s="214">
        <v>0.375</v>
      </c>
      <c r="E176" s="76">
        <v>1</v>
      </c>
      <c r="L176" s="76">
        <v>1</v>
      </c>
      <c r="W176" s="223"/>
      <c r="AD176" s="223" t="s">
        <v>286</v>
      </c>
    </row>
    <row r="177" spans="1:30" s="76" customFormat="1" x14ac:dyDescent="0.25">
      <c r="A177" s="76">
        <f t="shared" si="2"/>
        <v>172</v>
      </c>
      <c r="B177" s="76">
        <v>172</v>
      </c>
      <c r="C177" s="219" t="s">
        <v>297</v>
      </c>
      <c r="D177" s="214">
        <v>0.375</v>
      </c>
      <c r="E177" s="76">
        <v>1</v>
      </c>
      <c r="O177" s="76">
        <v>1</v>
      </c>
      <c r="W177" s="223"/>
      <c r="AD177" s="223" t="s">
        <v>286</v>
      </c>
    </row>
    <row r="178" spans="1:30" s="76" customFormat="1" x14ac:dyDescent="0.25">
      <c r="A178" s="76">
        <f t="shared" si="2"/>
        <v>173</v>
      </c>
      <c r="B178" s="76">
        <v>173</v>
      </c>
      <c r="C178" s="219" t="s">
        <v>297</v>
      </c>
      <c r="D178" s="214">
        <v>0.375</v>
      </c>
      <c r="H178" s="76">
        <v>1</v>
      </c>
      <c r="O178" s="76">
        <v>1</v>
      </c>
      <c r="W178" s="223"/>
      <c r="AD178" s="223"/>
    </row>
    <row r="179" spans="1:30" s="76" customFormat="1" x14ac:dyDescent="0.25">
      <c r="A179" s="76">
        <f t="shared" si="2"/>
        <v>174</v>
      </c>
      <c r="B179" s="76">
        <v>174</v>
      </c>
      <c r="C179" s="219" t="s">
        <v>297</v>
      </c>
      <c r="D179" s="214">
        <v>0.375</v>
      </c>
      <c r="I179" s="76">
        <v>1</v>
      </c>
      <c r="O179" s="76">
        <v>1</v>
      </c>
      <c r="W179" s="223"/>
      <c r="AD179" s="223"/>
    </row>
    <row r="180" spans="1:30" s="76" customFormat="1" x14ac:dyDescent="0.25">
      <c r="A180" s="76">
        <f t="shared" si="2"/>
        <v>175</v>
      </c>
      <c r="B180" s="76">
        <v>175</v>
      </c>
      <c r="C180" s="219" t="s">
        <v>298</v>
      </c>
      <c r="D180" s="214">
        <v>0.375</v>
      </c>
      <c r="G180" s="220">
        <v>1</v>
      </c>
      <c r="W180" s="224">
        <v>1</v>
      </c>
      <c r="AD180" s="225" t="s">
        <v>286</v>
      </c>
    </row>
    <row r="181" spans="1:30" s="76" customFormat="1" x14ac:dyDescent="0.25">
      <c r="A181" s="76">
        <f t="shared" si="2"/>
        <v>176</v>
      </c>
      <c r="B181" s="76">
        <v>176</v>
      </c>
      <c r="C181" s="221">
        <v>44608</v>
      </c>
      <c r="D181" s="214">
        <v>0.375</v>
      </c>
      <c r="H181" s="220">
        <v>1</v>
      </c>
      <c r="W181" s="224">
        <v>1</v>
      </c>
      <c r="AD181" s="225" t="s">
        <v>286</v>
      </c>
    </row>
    <row r="182" spans="1:30" s="76" customFormat="1" x14ac:dyDescent="0.25">
      <c r="A182" s="76">
        <f t="shared" si="2"/>
        <v>177</v>
      </c>
      <c r="B182" s="76">
        <v>177</v>
      </c>
      <c r="C182" s="221">
        <v>44608</v>
      </c>
      <c r="D182" s="214">
        <v>0.375</v>
      </c>
      <c r="H182" s="220">
        <v>1</v>
      </c>
      <c r="W182" s="223"/>
      <c r="X182" s="220">
        <v>1</v>
      </c>
      <c r="AD182" s="225" t="s">
        <v>286</v>
      </c>
    </row>
    <row r="183" spans="1:30" s="76" customFormat="1" x14ac:dyDescent="0.25">
      <c r="A183" s="76">
        <f t="shared" si="2"/>
        <v>178</v>
      </c>
      <c r="B183" s="76">
        <v>178</v>
      </c>
      <c r="C183" s="219" t="s">
        <v>298</v>
      </c>
      <c r="D183" s="214">
        <v>0.375</v>
      </c>
      <c r="G183" s="76">
        <v>1</v>
      </c>
      <c r="W183" s="223"/>
      <c r="Z183" s="76">
        <v>1</v>
      </c>
      <c r="AD183" s="225" t="s">
        <v>287</v>
      </c>
    </row>
    <row r="184" spans="1:30" s="76" customFormat="1" x14ac:dyDescent="0.25">
      <c r="A184" s="76">
        <f t="shared" si="2"/>
        <v>179</v>
      </c>
      <c r="B184" s="76">
        <v>179</v>
      </c>
      <c r="C184" s="221">
        <v>44608</v>
      </c>
      <c r="D184" s="214">
        <v>0.375</v>
      </c>
      <c r="G184" s="76">
        <v>1</v>
      </c>
      <c r="W184" s="223"/>
      <c r="Z184" s="76">
        <v>1</v>
      </c>
      <c r="AD184" s="225" t="s">
        <v>287</v>
      </c>
    </row>
    <row r="185" spans="1:30" s="76" customFormat="1" x14ac:dyDescent="0.25">
      <c r="A185" s="76">
        <f t="shared" si="2"/>
        <v>180</v>
      </c>
      <c r="B185" s="76">
        <v>180</v>
      </c>
      <c r="C185" s="221">
        <v>44608</v>
      </c>
      <c r="D185" s="214">
        <v>0.375</v>
      </c>
      <c r="H185" s="76">
        <v>1</v>
      </c>
      <c r="W185" s="223"/>
      <c r="Z185" s="76">
        <v>1</v>
      </c>
      <c r="AD185" s="225" t="s">
        <v>287</v>
      </c>
    </row>
    <row r="186" spans="1:30" s="76" customFormat="1" x14ac:dyDescent="0.25">
      <c r="A186" s="76">
        <f t="shared" si="2"/>
        <v>181</v>
      </c>
      <c r="B186" s="76">
        <v>181</v>
      </c>
      <c r="C186" s="219" t="s">
        <v>298</v>
      </c>
      <c r="D186" s="214">
        <v>0.375</v>
      </c>
      <c r="F186" s="76">
        <v>1</v>
      </c>
      <c r="L186" s="76">
        <v>1</v>
      </c>
      <c r="W186" s="223"/>
      <c r="AD186" s="223" t="s">
        <v>288</v>
      </c>
    </row>
    <row r="187" spans="1:30" s="76" customFormat="1" x14ac:dyDescent="0.25">
      <c r="A187" s="76">
        <f t="shared" si="2"/>
        <v>182</v>
      </c>
      <c r="B187" s="76">
        <v>182</v>
      </c>
      <c r="C187" s="221">
        <v>44608</v>
      </c>
      <c r="D187" s="214">
        <v>0.375</v>
      </c>
      <c r="F187" s="76">
        <v>1</v>
      </c>
      <c r="L187" s="76">
        <v>1</v>
      </c>
      <c r="W187" s="223"/>
      <c r="AD187" s="223" t="s">
        <v>288</v>
      </c>
    </row>
    <row r="188" spans="1:30" s="76" customFormat="1" x14ac:dyDescent="0.25">
      <c r="A188" s="76">
        <f t="shared" si="2"/>
        <v>183</v>
      </c>
      <c r="B188" s="76">
        <v>183</v>
      </c>
      <c r="C188" s="221">
        <v>44608</v>
      </c>
      <c r="D188" s="214">
        <v>0.375</v>
      </c>
      <c r="F188" s="76">
        <v>1</v>
      </c>
      <c r="N188" s="76">
        <v>1</v>
      </c>
      <c r="W188" s="223"/>
      <c r="AD188" s="223" t="s">
        <v>288</v>
      </c>
    </row>
    <row r="189" spans="1:30" s="76" customFormat="1" x14ac:dyDescent="0.25">
      <c r="A189" s="76">
        <f t="shared" si="2"/>
        <v>184</v>
      </c>
      <c r="B189" s="76">
        <v>184</v>
      </c>
      <c r="C189" s="219" t="s">
        <v>298</v>
      </c>
      <c r="D189" s="214">
        <v>0.375</v>
      </c>
      <c r="F189" s="76">
        <v>1</v>
      </c>
      <c r="O189" s="76">
        <v>1</v>
      </c>
      <c r="W189" s="223"/>
      <c r="AD189" s="223" t="s">
        <v>288</v>
      </c>
    </row>
    <row r="190" spans="1:30" s="76" customFormat="1" x14ac:dyDescent="0.25">
      <c r="A190" s="76">
        <f t="shared" si="2"/>
        <v>185</v>
      </c>
      <c r="B190" s="76">
        <v>185</v>
      </c>
      <c r="C190" s="221">
        <v>44608</v>
      </c>
      <c r="D190" s="214">
        <v>0.375</v>
      </c>
      <c r="F190" s="76">
        <v>1</v>
      </c>
      <c r="O190" s="76">
        <v>1</v>
      </c>
      <c r="W190" s="223"/>
      <c r="AD190" s="223" t="s">
        <v>288</v>
      </c>
    </row>
    <row r="191" spans="1:30" s="76" customFormat="1" x14ac:dyDescent="0.25">
      <c r="A191" s="76">
        <f t="shared" si="2"/>
        <v>186</v>
      </c>
      <c r="B191" s="76">
        <v>186</v>
      </c>
      <c r="C191" s="219" t="s">
        <v>298</v>
      </c>
      <c r="D191" s="214">
        <v>0.375</v>
      </c>
      <c r="F191" s="76">
        <v>1</v>
      </c>
      <c r="O191" s="76">
        <v>1</v>
      </c>
      <c r="W191" s="223"/>
      <c r="AD191" s="223" t="s">
        <v>288</v>
      </c>
    </row>
    <row r="192" spans="1:30" s="76" customFormat="1" x14ac:dyDescent="0.25">
      <c r="A192" s="76">
        <f t="shared" si="2"/>
        <v>187</v>
      </c>
      <c r="B192" s="76">
        <v>187</v>
      </c>
      <c r="C192" s="221">
        <v>44608</v>
      </c>
      <c r="D192" s="214">
        <v>0.375</v>
      </c>
      <c r="F192" s="76">
        <v>1</v>
      </c>
      <c r="O192" s="76">
        <v>1</v>
      </c>
      <c r="W192" s="223"/>
      <c r="AD192" s="223" t="s">
        <v>288</v>
      </c>
    </row>
    <row r="193" spans="1:30" s="76" customFormat="1" x14ac:dyDescent="0.25">
      <c r="A193" s="76">
        <f t="shared" si="2"/>
        <v>188</v>
      </c>
      <c r="B193" s="76">
        <v>188</v>
      </c>
      <c r="C193" s="221">
        <v>44608</v>
      </c>
      <c r="D193" s="214">
        <v>0.375</v>
      </c>
      <c r="F193" s="76">
        <v>1</v>
      </c>
      <c r="O193" s="76">
        <v>1</v>
      </c>
      <c r="W193" s="223"/>
      <c r="AD193" s="223" t="s">
        <v>288</v>
      </c>
    </row>
    <row r="194" spans="1:30" s="76" customFormat="1" x14ac:dyDescent="0.25">
      <c r="A194" s="76">
        <f t="shared" si="2"/>
        <v>189</v>
      </c>
      <c r="B194" s="76">
        <v>189</v>
      </c>
      <c r="C194" s="219" t="s">
        <v>298</v>
      </c>
      <c r="D194" s="214">
        <v>0.375</v>
      </c>
      <c r="F194" s="76">
        <v>1</v>
      </c>
      <c r="O194" s="76">
        <v>1</v>
      </c>
      <c r="W194" s="223"/>
      <c r="AD194" s="223" t="s">
        <v>288</v>
      </c>
    </row>
    <row r="195" spans="1:30" s="76" customFormat="1" x14ac:dyDescent="0.25">
      <c r="A195" s="76">
        <f t="shared" si="2"/>
        <v>190</v>
      </c>
      <c r="B195" s="76">
        <v>190</v>
      </c>
      <c r="C195" s="221">
        <v>44608</v>
      </c>
      <c r="D195" s="214">
        <v>0.375</v>
      </c>
      <c r="F195" s="76">
        <v>1</v>
      </c>
      <c r="O195" s="76">
        <v>1</v>
      </c>
      <c r="W195" s="223"/>
      <c r="AD195" s="223" t="s">
        <v>288</v>
      </c>
    </row>
    <row r="196" spans="1:30" s="76" customFormat="1" x14ac:dyDescent="0.25">
      <c r="A196" s="76">
        <f t="shared" si="2"/>
        <v>191</v>
      </c>
      <c r="B196" s="76">
        <v>191</v>
      </c>
      <c r="C196" s="221">
        <v>44608</v>
      </c>
      <c r="D196" s="214">
        <v>0.375</v>
      </c>
      <c r="F196" s="76">
        <v>1</v>
      </c>
      <c r="O196" s="76">
        <v>1</v>
      </c>
      <c r="W196" s="223"/>
      <c r="AD196" s="223" t="s">
        <v>288</v>
      </c>
    </row>
    <row r="197" spans="1:30" s="76" customFormat="1" x14ac:dyDescent="0.25">
      <c r="A197" s="76">
        <f t="shared" si="2"/>
        <v>192</v>
      </c>
      <c r="B197" s="76">
        <v>192</v>
      </c>
      <c r="C197" s="219" t="s">
        <v>298</v>
      </c>
      <c r="D197" s="214">
        <v>0.375</v>
      </c>
      <c r="F197" s="76">
        <v>1</v>
      </c>
      <c r="O197" s="76">
        <v>1</v>
      </c>
      <c r="W197" s="223"/>
      <c r="AD197" s="223" t="s">
        <v>288</v>
      </c>
    </row>
    <row r="198" spans="1:30" s="76" customFormat="1" x14ac:dyDescent="0.25">
      <c r="A198" s="76">
        <f t="shared" si="2"/>
        <v>193</v>
      </c>
      <c r="B198" s="76">
        <v>193</v>
      </c>
      <c r="C198" s="221">
        <v>44608</v>
      </c>
      <c r="D198" s="214">
        <v>0.375</v>
      </c>
      <c r="F198" s="76">
        <v>1</v>
      </c>
      <c r="O198" s="76">
        <v>1</v>
      </c>
      <c r="W198" s="223"/>
      <c r="AD198" s="223" t="s">
        <v>288</v>
      </c>
    </row>
    <row r="199" spans="1:30" s="76" customFormat="1" x14ac:dyDescent="0.25">
      <c r="A199" s="76">
        <f t="shared" ref="A199:A262" si="3">A198+1</f>
        <v>194</v>
      </c>
      <c r="B199" s="76">
        <v>194</v>
      </c>
      <c r="C199" s="219" t="s">
        <v>298</v>
      </c>
      <c r="D199" s="214">
        <v>0.375</v>
      </c>
      <c r="F199" s="76">
        <v>1</v>
      </c>
      <c r="O199" s="76">
        <v>1</v>
      </c>
      <c r="W199" s="223"/>
      <c r="AD199" s="223" t="s">
        <v>288</v>
      </c>
    </row>
    <row r="200" spans="1:30" s="76" customFormat="1" x14ac:dyDescent="0.25">
      <c r="A200" s="76">
        <f t="shared" si="3"/>
        <v>195</v>
      </c>
      <c r="B200" s="76">
        <v>195</v>
      </c>
      <c r="C200" s="221">
        <v>44608</v>
      </c>
      <c r="D200" s="214">
        <v>0.375</v>
      </c>
      <c r="F200" s="76">
        <v>1</v>
      </c>
      <c r="O200" s="76">
        <v>1</v>
      </c>
      <c r="W200" s="223"/>
      <c r="AD200" s="223" t="s">
        <v>288</v>
      </c>
    </row>
    <row r="201" spans="1:30" s="76" customFormat="1" x14ac:dyDescent="0.25">
      <c r="A201" s="76">
        <f t="shared" si="3"/>
        <v>196</v>
      </c>
      <c r="B201" s="76">
        <v>196</v>
      </c>
      <c r="C201" s="219" t="s">
        <v>298</v>
      </c>
      <c r="D201" s="214">
        <v>0.375</v>
      </c>
      <c r="E201" s="76">
        <v>1</v>
      </c>
      <c r="L201" s="76">
        <v>1</v>
      </c>
      <c r="W201" s="223"/>
      <c r="AD201" s="223" t="s">
        <v>286</v>
      </c>
    </row>
    <row r="202" spans="1:30" s="76" customFormat="1" x14ac:dyDescent="0.25">
      <c r="A202" s="76">
        <f t="shared" si="3"/>
        <v>197</v>
      </c>
      <c r="B202" s="76">
        <v>197</v>
      </c>
      <c r="C202" s="221">
        <v>44608</v>
      </c>
      <c r="D202" s="214">
        <v>0.375</v>
      </c>
      <c r="E202" s="76">
        <v>1</v>
      </c>
      <c r="O202" s="76">
        <v>1</v>
      </c>
      <c r="W202" s="223"/>
      <c r="AD202" s="223" t="s">
        <v>286</v>
      </c>
    </row>
    <row r="203" spans="1:30" s="76" customFormat="1" x14ac:dyDescent="0.25">
      <c r="A203" s="76">
        <f t="shared" si="3"/>
        <v>198</v>
      </c>
      <c r="B203" s="76">
        <v>198</v>
      </c>
      <c r="C203" s="221">
        <v>44608</v>
      </c>
      <c r="D203" s="214">
        <v>0.375</v>
      </c>
      <c r="E203" s="76">
        <v>1</v>
      </c>
      <c r="O203" s="76">
        <v>1</v>
      </c>
      <c r="W203" s="223"/>
      <c r="AD203" s="223" t="s">
        <v>286</v>
      </c>
    </row>
    <row r="204" spans="1:30" s="76" customFormat="1" x14ac:dyDescent="0.25">
      <c r="A204" s="76">
        <f t="shared" si="3"/>
        <v>199</v>
      </c>
      <c r="B204" s="76">
        <v>199</v>
      </c>
      <c r="C204" s="219" t="s">
        <v>298</v>
      </c>
      <c r="D204" s="214">
        <v>0.375</v>
      </c>
      <c r="E204" s="76">
        <v>1</v>
      </c>
      <c r="O204" s="76">
        <v>1</v>
      </c>
      <c r="W204" s="223"/>
      <c r="AD204" s="223" t="s">
        <v>286</v>
      </c>
    </row>
    <row r="205" spans="1:30" s="76" customFormat="1" x14ac:dyDescent="0.25">
      <c r="A205" s="76">
        <f t="shared" si="3"/>
        <v>200</v>
      </c>
      <c r="B205" s="76">
        <v>200</v>
      </c>
      <c r="C205" s="221">
        <v>44608</v>
      </c>
      <c r="D205" s="214">
        <v>0.375</v>
      </c>
      <c r="E205" s="76">
        <v>1</v>
      </c>
      <c r="O205" s="76">
        <v>1</v>
      </c>
      <c r="W205" s="223"/>
      <c r="AD205" s="223" t="s">
        <v>286</v>
      </c>
    </row>
    <row r="206" spans="1:30" s="76" customFormat="1" x14ac:dyDescent="0.25">
      <c r="A206" s="76">
        <f t="shared" si="3"/>
        <v>201</v>
      </c>
      <c r="B206" s="76">
        <v>201</v>
      </c>
      <c r="C206" s="219" t="s">
        <v>298</v>
      </c>
      <c r="D206" s="214">
        <v>0.375</v>
      </c>
      <c r="H206" s="76">
        <v>1</v>
      </c>
      <c r="O206" s="76">
        <v>1</v>
      </c>
      <c r="W206" s="223"/>
      <c r="AD206" s="223"/>
    </row>
    <row r="207" spans="1:30" s="76" customFormat="1" x14ac:dyDescent="0.25">
      <c r="A207" s="76">
        <f t="shared" si="3"/>
        <v>202</v>
      </c>
      <c r="B207" s="76">
        <v>202</v>
      </c>
      <c r="C207" s="221">
        <v>44608</v>
      </c>
      <c r="D207" s="214">
        <v>0.375</v>
      </c>
      <c r="H207" s="76">
        <v>1</v>
      </c>
      <c r="O207" s="76">
        <v>1</v>
      </c>
      <c r="W207" s="223"/>
      <c r="AD207" s="223"/>
    </row>
    <row r="208" spans="1:30" s="76" customFormat="1" x14ac:dyDescent="0.25">
      <c r="A208" s="76">
        <f t="shared" si="3"/>
        <v>203</v>
      </c>
      <c r="B208" s="76">
        <v>203</v>
      </c>
      <c r="C208" s="221">
        <v>44608</v>
      </c>
      <c r="D208" s="214">
        <v>0.375</v>
      </c>
      <c r="H208" s="76">
        <v>1</v>
      </c>
      <c r="O208" s="76">
        <v>1</v>
      </c>
      <c r="W208" s="223"/>
      <c r="AD208" s="223"/>
    </row>
    <row r="209" spans="1:30" s="76" customFormat="1" x14ac:dyDescent="0.25">
      <c r="A209" s="76">
        <f t="shared" si="3"/>
        <v>204</v>
      </c>
      <c r="B209" s="76">
        <v>204</v>
      </c>
      <c r="C209" s="219" t="s">
        <v>298</v>
      </c>
      <c r="D209" s="214">
        <v>0.375</v>
      </c>
      <c r="I209" s="76">
        <v>1</v>
      </c>
      <c r="O209" s="76">
        <v>1</v>
      </c>
      <c r="W209" s="223"/>
      <c r="AD209" s="223"/>
    </row>
    <row r="210" spans="1:30" s="76" customFormat="1" x14ac:dyDescent="0.25">
      <c r="A210" s="76">
        <f t="shared" si="3"/>
        <v>205</v>
      </c>
      <c r="B210" s="76">
        <v>205</v>
      </c>
      <c r="C210" s="219" t="s">
        <v>299</v>
      </c>
      <c r="D210" s="214">
        <v>0.375</v>
      </c>
      <c r="G210" s="220">
        <v>1</v>
      </c>
      <c r="W210" s="224">
        <v>1</v>
      </c>
      <c r="AD210" s="225" t="s">
        <v>286</v>
      </c>
    </row>
    <row r="211" spans="1:30" s="76" customFormat="1" x14ac:dyDescent="0.25">
      <c r="A211" s="76">
        <f t="shared" si="3"/>
        <v>206</v>
      </c>
      <c r="B211" s="76">
        <v>206</v>
      </c>
      <c r="C211" s="219" t="s">
        <v>299</v>
      </c>
      <c r="D211" s="214">
        <v>0.375</v>
      </c>
      <c r="G211" s="76">
        <v>1</v>
      </c>
      <c r="W211" s="223"/>
      <c r="Z211" s="76">
        <v>1</v>
      </c>
      <c r="AD211" s="225" t="s">
        <v>287</v>
      </c>
    </row>
    <row r="212" spans="1:30" s="76" customFormat="1" x14ac:dyDescent="0.25">
      <c r="A212" s="76">
        <f t="shared" si="3"/>
        <v>207</v>
      </c>
      <c r="B212" s="76">
        <v>207</v>
      </c>
      <c r="C212" s="219" t="s">
        <v>299</v>
      </c>
      <c r="D212" s="214">
        <v>0.375</v>
      </c>
      <c r="F212" s="76">
        <v>1</v>
      </c>
      <c r="L212" s="76">
        <v>1</v>
      </c>
      <c r="W212" s="223"/>
      <c r="AD212" s="223" t="s">
        <v>288</v>
      </c>
    </row>
    <row r="213" spans="1:30" s="76" customFormat="1" x14ac:dyDescent="0.25">
      <c r="A213" s="76">
        <f t="shared" si="3"/>
        <v>208</v>
      </c>
      <c r="B213" s="76">
        <v>208</v>
      </c>
      <c r="C213" s="219" t="s">
        <v>299</v>
      </c>
      <c r="D213" s="214">
        <v>0.375</v>
      </c>
      <c r="F213" s="76">
        <v>1</v>
      </c>
      <c r="O213" s="76">
        <v>1</v>
      </c>
      <c r="W213" s="223"/>
      <c r="AD213" s="223" t="s">
        <v>288</v>
      </c>
    </row>
    <row r="214" spans="1:30" s="76" customFormat="1" x14ac:dyDescent="0.25">
      <c r="A214" s="76">
        <f t="shared" si="3"/>
        <v>209</v>
      </c>
      <c r="B214" s="76">
        <v>209</v>
      </c>
      <c r="C214" s="219" t="s">
        <v>299</v>
      </c>
      <c r="D214" s="214">
        <v>0.375</v>
      </c>
      <c r="F214" s="76">
        <v>1</v>
      </c>
      <c r="O214" s="76">
        <v>1</v>
      </c>
      <c r="W214" s="223"/>
      <c r="AD214" s="223" t="s">
        <v>288</v>
      </c>
    </row>
    <row r="215" spans="1:30" s="76" customFormat="1" x14ac:dyDescent="0.25">
      <c r="A215" s="76">
        <f t="shared" si="3"/>
        <v>210</v>
      </c>
      <c r="B215" s="76">
        <v>210</v>
      </c>
      <c r="C215" s="219" t="s">
        <v>299</v>
      </c>
      <c r="D215" s="214">
        <v>0.375</v>
      </c>
      <c r="F215" s="76">
        <v>1</v>
      </c>
      <c r="O215" s="76">
        <v>1</v>
      </c>
      <c r="W215" s="223"/>
      <c r="AD215" s="223" t="s">
        <v>288</v>
      </c>
    </row>
    <row r="216" spans="1:30" s="76" customFormat="1" x14ac:dyDescent="0.25">
      <c r="A216" s="76">
        <f t="shared" si="3"/>
        <v>211</v>
      </c>
      <c r="B216" s="76">
        <v>211</v>
      </c>
      <c r="C216" s="219" t="s">
        <v>299</v>
      </c>
      <c r="D216" s="214">
        <v>0.375</v>
      </c>
      <c r="F216" s="76">
        <v>1</v>
      </c>
      <c r="O216" s="76">
        <v>1</v>
      </c>
      <c r="W216" s="223"/>
      <c r="AD216" s="223" t="s">
        <v>288</v>
      </c>
    </row>
    <row r="217" spans="1:30" s="76" customFormat="1" x14ac:dyDescent="0.25">
      <c r="A217" s="76">
        <f t="shared" si="3"/>
        <v>212</v>
      </c>
      <c r="B217" s="76">
        <v>212</v>
      </c>
      <c r="C217" s="219" t="s">
        <v>299</v>
      </c>
      <c r="D217" s="214">
        <v>0.375</v>
      </c>
      <c r="H217" s="76">
        <v>1</v>
      </c>
      <c r="O217" s="76">
        <v>1</v>
      </c>
      <c r="W217" s="223"/>
      <c r="AD217" s="223"/>
    </row>
    <row r="218" spans="1:30" s="76" customFormat="1" x14ac:dyDescent="0.25">
      <c r="A218" s="76">
        <f t="shared" si="3"/>
        <v>213</v>
      </c>
      <c r="B218" s="76">
        <v>213</v>
      </c>
      <c r="C218" s="219" t="s">
        <v>299</v>
      </c>
      <c r="D218" s="214">
        <v>0.375</v>
      </c>
      <c r="I218" s="76">
        <v>1</v>
      </c>
      <c r="O218" s="76">
        <v>1</v>
      </c>
      <c r="W218" s="223"/>
      <c r="AD218" s="223"/>
    </row>
    <row r="219" spans="1:30" s="76" customFormat="1" x14ac:dyDescent="0.25">
      <c r="A219" s="76">
        <f t="shared" si="3"/>
        <v>214</v>
      </c>
      <c r="B219" s="76">
        <v>214</v>
      </c>
      <c r="C219" s="219" t="s">
        <v>299</v>
      </c>
      <c r="D219" s="214">
        <v>0.375</v>
      </c>
      <c r="I219" s="76">
        <v>1</v>
      </c>
      <c r="O219" s="76">
        <v>1</v>
      </c>
      <c r="W219" s="223"/>
      <c r="AD219" s="223"/>
    </row>
    <row r="220" spans="1:30" s="76" customFormat="1" x14ac:dyDescent="0.25">
      <c r="A220" s="76">
        <f t="shared" si="3"/>
        <v>215</v>
      </c>
      <c r="B220" s="76">
        <v>215</v>
      </c>
      <c r="C220" s="226">
        <v>44622</v>
      </c>
      <c r="D220" s="214">
        <v>0.375</v>
      </c>
      <c r="G220" s="220">
        <v>1</v>
      </c>
      <c r="W220" s="224">
        <v>1</v>
      </c>
      <c r="AD220" s="225" t="s">
        <v>286</v>
      </c>
    </row>
    <row r="221" spans="1:30" s="76" customFormat="1" x14ac:dyDescent="0.25">
      <c r="A221" s="76">
        <f t="shared" si="3"/>
        <v>216</v>
      </c>
      <c r="B221" s="76">
        <v>216</v>
      </c>
      <c r="C221" s="226">
        <v>44622</v>
      </c>
      <c r="D221" s="214">
        <v>0.375</v>
      </c>
      <c r="H221" s="220">
        <v>1</v>
      </c>
      <c r="W221" s="224">
        <v>1</v>
      </c>
      <c r="AD221" s="225" t="s">
        <v>286</v>
      </c>
    </row>
    <row r="222" spans="1:30" s="76" customFormat="1" x14ac:dyDescent="0.25">
      <c r="A222" s="76">
        <f t="shared" si="3"/>
        <v>217</v>
      </c>
      <c r="B222" s="76">
        <v>217</v>
      </c>
      <c r="C222" s="219" t="s">
        <v>299</v>
      </c>
      <c r="D222" s="214">
        <v>0.375</v>
      </c>
      <c r="F222" s="76">
        <v>1</v>
      </c>
      <c r="W222" s="223"/>
      <c r="Z222" s="76">
        <v>1</v>
      </c>
      <c r="AD222" s="225" t="s">
        <v>287</v>
      </c>
    </row>
    <row r="223" spans="1:30" s="76" customFormat="1" x14ac:dyDescent="0.25">
      <c r="A223" s="76">
        <f t="shared" si="3"/>
        <v>218</v>
      </c>
      <c r="B223" s="76">
        <v>218</v>
      </c>
      <c r="C223" s="219" t="s">
        <v>299</v>
      </c>
      <c r="D223" s="214">
        <v>0.375</v>
      </c>
      <c r="H223" s="76">
        <v>1</v>
      </c>
      <c r="W223" s="223"/>
      <c r="Z223" s="76">
        <v>1</v>
      </c>
      <c r="AD223" s="225" t="s">
        <v>287</v>
      </c>
    </row>
    <row r="224" spans="1:30" s="76" customFormat="1" x14ac:dyDescent="0.25">
      <c r="A224" s="76">
        <f t="shared" si="3"/>
        <v>219</v>
      </c>
      <c r="B224" s="76">
        <v>219</v>
      </c>
      <c r="C224" s="219" t="s">
        <v>299</v>
      </c>
      <c r="D224" s="214">
        <v>0.375</v>
      </c>
      <c r="E224" s="76">
        <v>1</v>
      </c>
      <c r="O224" s="76">
        <v>1</v>
      </c>
      <c r="W224" s="223"/>
      <c r="AD224" s="223" t="s">
        <v>286</v>
      </c>
    </row>
    <row r="225" spans="1:30" s="76" customFormat="1" x14ac:dyDescent="0.25">
      <c r="A225" s="76">
        <f t="shared" si="3"/>
        <v>220</v>
      </c>
      <c r="B225" s="76">
        <v>220</v>
      </c>
      <c r="C225" s="219" t="s">
        <v>299</v>
      </c>
      <c r="D225" s="214">
        <v>0.375</v>
      </c>
      <c r="H225" s="76">
        <v>1</v>
      </c>
      <c r="N225" s="76">
        <v>1</v>
      </c>
      <c r="W225" s="223"/>
      <c r="AD225" s="223"/>
    </row>
    <row r="226" spans="1:30" s="76" customFormat="1" x14ac:dyDescent="0.25">
      <c r="A226" s="76">
        <f t="shared" si="3"/>
        <v>221</v>
      </c>
      <c r="B226" s="76">
        <v>221</v>
      </c>
      <c r="C226" s="219" t="s">
        <v>299</v>
      </c>
      <c r="D226" s="214">
        <v>0.375</v>
      </c>
      <c r="I226" s="76">
        <v>1</v>
      </c>
      <c r="O226" s="76">
        <v>1</v>
      </c>
      <c r="W226" s="223"/>
      <c r="AD226" s="223"/>
    </row>
    <row r="227" spans="1:30" s="76" customFormat="1" x14ac:dyDescent="0.25">
      <c r="A227" s="76">
        <f t="shared" si="3"/>
        <v>222</v>
      </c>
      <c r="B227" s="76">
        <v>222</v>
      </c>
      <c r="C227" s="226">
        <v>44622</v>
      </c>
      <c r="D227" s="214">
        <v>0.375</v>
      </c>
      <c r="G227" s="220">
        <v>1</v>
      </c>
      <c r="W227" s="224">
        <v>1</v>
      </c>
      <c r="AD227" s="225" t="s">
        <v>286</v>
      </c>
    </row>
    <row r="228" spans="1:30" s="76" customFormat="1" x14ac:dyDescent="0.25">
      <c r="A228" s="76">
        <f t="shared" si="3"/>
        <v>223</v>
      </c>
      <c r="B228" s="76">
        <v>223</v>
      </c>
      <c r="C228" s="226">
        <v>44622</v>
      </c>
      <c r="D228" s="214">
        <v>0.375</v>
      </c>
      <c r="G228" s="220">
        <v>1</v>
      </c>
      <c r="W228" s="224">
        <v>1</v>
      </c>
      <c r="AD228" s="225" t="s">
        <v>286</v>
      </c>
    </row>
    <row r="229" spans="1:30" s="76" customFormat="1" x14ac:dyDescent="0.25">
      <c r="A229" s="76">
        <f t="shared" si="3"/>
        <v>224</v>
      </c>
      <c r="B229" s="76">
        <v>224</v>
      </c>
      <c r="C229" s="219" t="s">
        <v>299</v>
      </c>
      <c r="D229" s="214">
        <v>0.375</v>
      </c>
      <c r="H229" s="220">
        <v>1</v>
      </c>
      <c r="W229" s="224">
        <v>1</v>
      </c>
      <c r="AD229" s="225" t="s">
        <v>286</v>
      </c>
    </row>
    <row r="230" spans="1:30" s="76" customFormat="1" x14ac:dyDescent="0.25">
      <c r="A230" s="76">
        <f t="shared" si="3"/>
        <v>225</v>
      </c>
      <c r="B230" s="76">
        <v>225</v>
      </c>
      <c r="C230" s="219" t="s">
        <v>299</v>
      </c>
      <c r="D230" s="214">
        <v>0.375</v>
      </c>
      <c r="G230" s="76">
        <v>1</v>
      </c>
      <c r="W230" s="223"/>
      <c r="Z230" s="76">
        <v>1</v>
      </c>
      <c r="AD230" s="225" t="s">
        <v>287</v>
      </c>
    </row>
    <row r="231" spans="1:30" s="76" customFormat="1" x14ac:dyDescent="0.25">
      <c r="A231" s="76">
        <f t="shared" si="3"/>
        <v>226</v>
      </c>
      <c r="B231" s="76">
        <v>226</v>
      </c>
      <c r="C231" s="219" t="s">
        <v>299</v>
      </c>
      <c r="D231" s="214">
        <v>0.375</v>
      </c>
      <c r="G231" s="220">
        <v>1</v>
      </c>
      <c r="W231" s="224">
        <v>1</v>
      </c>
      <c r="AD231" s="225" t="s">
        <v>286</v>
      </c>
    </row>
    <row r="232" spans="1:30" s="76" customFormat="1" x14ac:dyDescent="0.25">
      <c r="A232" s="76">
        <f t="shared" si="3"/>
        <v>227</v>
      </c>
      <c r="B232" s="76">
        <v>227</v>
      </c>
      <c r="C232" s="219" t="s">
        <v>299</v>
      </c>
      <c r="D232" s="214">
        <v>0.375</v>
      </c>
      <c r="H232" s="220">
        <v>1</v>
      </c>
      <c r="W232" s="224">
        <v>1</v>
      </c>
      <c r="AD232" s="225" t="s">
        <v>286</v>
      </c>
    </row>
    <row r="233" spans="1:30" s="76" customFormat="1" x14ac:dyDescent="0.25">
      <c r="A233" s="76">
        <f t="shared" si="3"/>
        <v>228</v>
      </c>
      <c r="B233" s="76">
        <v>228</v>
      </c>
      <c r="C233" s="219" t="s">
        <v>299</v>
      </c>
      <c r="D233" s="214">
        <v>0.375</v>
      </c>
      <c r="F233" s="76">
        <v>1</v>
      </c>
      <c r="W233" s="223"/>
      <c r="Z233" s="76">
        <v>1</v>
      </c>
      <c r="AD233" s="225" t="s">
        <v>287</v>
      </c>
    </row>
    <row r="234" spans="1:30" s="76" customFormat="1" x14ac:dyDescent="0.25">
      <c r="A234" s="76">
        <f t="shared" si="3"/>
        <v>229</v>
      </c>
      <c r="B234" s="76">
        <v>229</v>
      </c>
      <c r="C234" s="219" t="s">
        <v>299</v>
      </c>
      <c r="D234" s="214">
        <v>0.375</v>
      </c>
      <c r="H234" s="76">
        <v>1</v>
      </c>
      <c r="W234" s="223"/>
      <c r="Z234" s="76">
        <v>1</v>
      </c>
      <c r="AD234" s="225" t="s">
        <v>287</v>
      </c>
    </row>
    <row r="235" spans="1:30" s="76" customFormat="1" x14ac:dyDescent="0.25">
      <c r="A235" s="76">
        <f t="shared" si="3"/>
        <v>230</v>
      </c>
      <c r="B235" s="76">
        <v>230</v>
      </c>
      <c r="C235" s="219" t="s">
        <v>299</v>
      </c>
      <c r="D235" s="214">
        <v>0.375</v>
      </c>
      <c r="F235" s="76">
        <v>1</v>
      </c>
      <c r="K235" s="76">
        <v>1</v>
      </c>
      <c r="W235" s="223"/>
      <c r="AD235" s="223" t="s">
        <v>288</v>
      </c>
    </row>
    <row r="236" spans="1:30" s="76" customFormat="1" x14ac:dyDescent="0.25">
      <c r="A236" s="76">
        <f t="shared" si="3"/>
        <v>231</v>
      </c>
      <c r="B236" s="76">
        <v>231</v>
      </c>
      <c r="C236" s="219" t="s">
        <v>299</v>
      </c>
      <c r="D236" s="214">
        <v>0.375</v>
      </c>
      <c r="F236" s="76">
        <v>1</v>
      </c>
      <c r="L236" s="76">
        <v>1</v>
      </c>
      <c r="W236" s="223"/>
      <c r="AD236" s="223" t="s">
        <v>288</v>
      </c>
    </row>
    <row r="237" spans="1:30" s="76" customFormat="1" x14ac:dyDescent="0.25">
      <c r="A237" s="76">
        <f t="shared" si="3"/>
        <v>232</v>
      </c>
      <c r="B237" s="76">
        <v>232</v>
      </c>
      <c r="C237" s="219" t="s">
        <v>299</v>
      </c>
      <c r="D237" s="214">
        <v>0.375</v>
      </c>
      <c r="F237" s="76">
        <v>1</v>
      </c>
      <c r="O237" s="76">
        <v>1</v>
      </c>
      <c r="W237" s="223"/>
      <c r="AD237" s="223" t="s">
        <v>288</v>
      </c>
    </row>
    <row r="238" spans="1:30" s="76" customFormat="1" x14ac:dyDescent="0.25">
      <c r="A238" s="76">
        <f t="shared" si="3"/>
        <v>233</v>
      </c>
      <c r="B238" s="76">
        <v>233</v>
      </c>
      <c r="C238" s="219" t="s">
        <v>299</v>
      </c>
      <c r="D238" s="214">
        <v>0.375</v>
      </c>
      <c r="F238" s="76">
        <v>1</v>
      </c>
      <c r="O238" s="76">
        <v>1</v>
      </c>
      <c r="W238" s="223"/>
      <c r="AD238" s="223" t="s">
        <v>288</v>
      </c>
    </row>
    <row r="239" spans="1:30" s="76" customFormat="1" x14ac:dyDescent="0.25">
      <c r="A239" s="76">
        <f t="shared" si="3"/>
        <v>234</v>
      </c>
      <c r="B239" s="76">
        <v>234</v>
      </c>
      <c r="C239" s="219" t="s">
        <v>299</v>
      </c>
      <c r="D239" s="214">
        <v>0.375</v>
      </c>
      <c r="F239" s="76">
        <v>1</v>
      </c>
      <c r="O239" s="76">
        <v>1</v>
      </c>
      <c r="W239" s="223"/>
      <c r="AD239" s="223" t="s">
        <v>288</v>
      </c>
    </row>
    <row r="240" spans="1:30" s="76" customFormat="1" x14ac:dyDescent="0.25">
      <c r="A240" s="76">
        <f t="shared" si="3"/>
        <v>235</v>
      </c>
      <c r="B240" s="76">
        <v>235</v>
      </c>
      <c r="C240" s="219" t="s">
        <v>299</v>
      </c>
      <c r="D240" s="214">
        <v>0.375</v>
      </c>
      <c r="E240" s="76">
        <v>1</v>
      </c>
      <c r="L240" s="76">
        <v>1</v>
      </c>
      <c r="W240" s="223"/>
      <c r="AD240" s="223" t="s">
        <v>286</v>
      </c>
    </row>
    <row r="241" spans="1:30" s="76" customFormat="1" x14ac:dyDescent="0.25">
      <c r="A241" s="76">
        <f t="shared" si="3"/>
        <v>236</v>
      </c>
      <c r="B241" s="76">
        <v>236</v>
      </c>
      <c r="C241" s="219" t="s">
        <v>299</v>
      </c>
      <c r="D241" s="214">
        <v>0.375</v>
      </c>
      <c r="E241" s="76">
        <v>1</v>
      </c>
      <c r="O241" s="76">
        <v>1</v>
      </c>
      <c r="W241" s="223"/>
      <c r="AD241" s="223" t="s">
        <v>286</v>
      </c>
    </row>
    <row r="242" spans="1:30" s="76" customFormat="1" x14ac:dyDescent="0.25">
      <c r="A242" s="76">
        <f t="shared" si="3"/>
        <v>237</v>
      </c>
      <c r="B242" s="76">
        <v>237</v>
      </c>
      <c r="C242" s="226">
        <v>44622</v>
      </c>
      <c r="D242" s="214">
        <v>0.375</v>
      </c>
      <c r="E242" s="76">
        <v>1</v>
      </c>
      <c r="O242" s="76">
        <v>1</v>
      </c>
      <c r="W242" s="223"/>
      <c r="AD242" s="223" t="s">
        <v>286</v>
      </c>
    </row>
    <row r="243" spans="1:30" s="76" customFormat="1" x14ac:dyDescent="0.25">
      <c r="A243" s="76">
        <f t="shared" si="3"/>
        <v>238</v>
      </c>
      <c r="B243" s="76">
        <v>238</v>
      </c>
      <c r="C243" s="226">
        <v>44622</v>
      </c>
      <c r="D243" s="214">
        <v>0.375</v>
      </c>
      <c r="E243" s="76">
        <v>1</v>
      </c>
      <c r="O243" s="76">
        <v>1</v>
      </c>
      <c r="W243" s="223"/>
      <c r="AD243" s="223" t="s">
        <v>286</v>
      </c>
    </row>
    <row r="244" spans="1:30" s="76" customFormat="1" x14ac:dyDescent="0.25">
      <c r="A244" s="76">
        <f t="shared" si="3"/>
        <v>239</v>
      </c>
      <c r="B244" s="76">
        <v>239</v>
      </c>
      <c r="C244" s="219" t="s">
        <v>299</v>
      </c>
      <c r="D244" s="214">
        <v>0.375</v>
      </c>
      <c r="H244" s="76">
        <v>1</v>
      </c>
      <c r="N244" s="76">
        <v>1</v>
      </c>
      <c r="W244" s="223"/>
      <c r="AD244" s="223"/>
    </row>
    <row r="245" spans="1:30" s="76" customFormat="1" x14ac:dyDescent="0.25">
      <c r="A245" s="76">
        <f t="shared" si="3"/>
        <v>240</v>
      </c>
      <c r="B245" s="76">
        <v>240</v>
      </c>
      <c r="C245" s="219" t="s">
        <v>299</v>
      </c>
      <c r="D245" s="214">
        <v>0.375</v>
      </c>
      <c r="I245" s="76">
        <v>1</v>
      </c>
      <c r="O245" s="76">
        <v>1</v>
      </c>
      <c r="W245" s="223"/>
      <c r="AD245" s="223"/>
    </row>
    <row r="246" spans="1:30" s="76" customFormat="1" x14ac:dyDescent="0.25">
      <c r="A246" s="76">
        <f t="shared" si="3"/>
        <v>241</v>
      </c>
      <c r="B246" s="76">
        <v>241</v>
      </c>
      <c r="C246" s="226">
        <v>44623</v>
      </c>
      <c r="D246" s="214">
        <v>0.375</v>
      </c>
      <c r="F246" s="76">
        <v>1</v>
      </c>
      <c r="K246" s="76">
        <v>1</v>
      </c>
      <c r="W246" s="223"/>
      <c r="AD246" s="223" t="s">
        <v>288</v>
      </c>
    </row>
    <row r="247" spans="1:30" s="76" customFormat="1" x14ac:dyDescent="0.25">
      <c r="A247" s="76">
        <f t="shared" si="3"/>
        <v>242</v>
      </c>
      <c r="B247" s="76">
        <v>242</v>
      </c>
      <c r="C247" s="226">
        <v>44623</v>
      </c>
      <c r="D247" s="214">
        <v>0.375</v>
      </c>
      <c r="F247" s="76">
        <v>1</v>
      </c>
      <c r="W247" s="223"/>
      <c r="Z247" s="76">
        <v>1</v>
      </c>
      <c r="AD247" s="225" t="s">
        <v>287</v>
      </c>
    </row>
    <row r="248" spans="1:30" s="223" customFormat="1" x14ac:dyDescent="0.25">
      <c r="A248" s="76">
        <f t="shared" si="3"/>
        <v>243</v>
      </c>
      <c r="B248" s="76">
        <v>243</v>
      </c>
      <c r="C248" s="226">
        <v>44623</v>
      </c>
      <c r="D248" s="214">
        <v>0.375</v>
      </c>
      <c r="E248" s="223">
        <v>1</v>
      </c>
      <c r="O248" s="223">
        <v>1</v>
      </c>
      <c r="AD248" s="223" t="s">
        <v>286</v>
      </c>
    </row>
    <row r="249" spans="1:30" s="76" customFormat="1" x14ac:dyDescent="0.25">
      <c r="A249" s="76">
        <f t="shared" si="3"/>
        <v>244</v>
      </c>
      <c r="B249" s="76">
        <v>244</v>
      </c>
      <c r="C249" s="226">
        <v>44623</v>
      </c>
      <c r="D249" s="214">
        <v>0.375</v>
      </c>
      <c r="E249" s="76">
        <v>1</v>
      </c>
      <c r="O249" s="76">
        <v>1</v>
      </c>
      <c r="AD249" s="223" t="s">
        <v>286</v>
      </c>
    </row>
    <row r="250" spans="1:30" s="76" customFormat="1" x14ac:dyDescent="0.25">
      <c r="A250" s="76">
        <f t="shared" si="3"/>
        <v>245</v>
      </c>
      <c r="B250" s="76">
        <v>245</v>
      </c>
      <c r="C250" s="226">
        <v>44623</v>
      </c>
      <c r="D250" s="214">
        <v>0.375</v>
      </c>
      <c r="E250" s="76">
        <v>1</v>
      </c>
      <c r="O250" s="76">
        <v>1</v>
      </c>
      <c r="AD250" s="223" t="s">
        <v>286</v>
      </c>
    </row>
    <row r="251" spans="1:30" s="76" customFormat="1" x14ac:dyDescent="0.25">
      <c r="A251" s="76">
        <f t="shared" si="3"/>
        <v>246</v>
      </c>
      <c r="B251" s="76">
        <v>246</v>
      </c>
      <c r="C251" s="226">
        <v>44624</v>
      </c>
      <c r="D251" s="214">
        <v>0.375</v>
      </c>
      <c r="E251" s="76">
        <v>1</v>
      </c>
      <c r="O251" s="76">
        <v>1</v>
      </c>
      <c r="AD251" s="223" t="s">
        <v>286</v>
      </c>
    </row>
    <row r="252" spans="1:30" s="76" customFormat="1" x14ac:dyDescent="0.25">
      <c r="A252" s="76">
        <f t="shared" si="3"/>
        <v>247</v>
      </c>
      <c r="B252" s="76">
        <v>247</v>
      </c>
      <c r="C252" s="226">
        <v>44624</v>
      </c>
      <c r="D252" s="214">
        <v>0.375</v>
      </c>
      <c r="E252" s="76">
        <v>1</v>
      </c>
      <c r="O252" s="76">
        <v>1</v>
      </c>
      <c r="AD252" s="223" t="s">
        <v>286</v>
      </c>
    </row>
    <row r="253" spans="1:30" s="76" customFormat="1" x14ac:dyDescent="0.25">
      <c r="A253" s="76">
        <f t="shared" si="3"/>
        <v>248</v>
      </c>
      <c r="B253" s="76">
        <v>248</v>
      </c>
      <c r="C253" s="226">
        <v>44624</v>
      </c>
      <c r="D253" s="214">
        <v>0.375</v>
      </c>
      <c r="E253" s="76">
        <v>1</v>
      </c>
      <c r="O253" s="76">
        <v>1</v>
      </c>
      <c r="AD253" s="223" t="s">
        <v>286</v>
      </c>
    </row>
    <row r="254" spans="1:30" s="76" customFormat="1" x14ac:dyDescent="0.25">
      <c r="A254" s="76">
        <f t="shared" si="3"/>
        <v>249</v>
      </c>
      <c r="B254" s="76">
        <v>249</v>
      </c>
      <c r="C254" s="226">
        <v>44624</v>
      </c>
      <c r="D254" s="214">
        <v>0.375</v>
      </c>
      <c r="E254" s="76">
        <v>1</v>
      </c>
      <c r="O254" s="76">
        <v>1</v>
      </c>
      <c r="AD254" s="223" t="s">
        <v>286</v>
      </c>
    </row>
    <row r="255" spans="1:30" s="76" customFormat="1" x14ac:dyDescent="0.25">
      <c r="A255" s="76">
        <f t="shared" si="3"/>
        <v>250</v>
      </c>
      <c r="B255" s="76">
        <v>250</v>
      </c>
      <c r="C255" s="226">
        <v>44624</v>
      </c>
      <c r="D255" s="214">
        <v>0.375</v>
      </c>
      <c r="E255" s="76">
        <v>1</v>
      </c>
      <c r="O255" s="76">
        <v>1</v>
      </c>
      <c r="AD255" s="223" t="s">
        <v>286</v>
      </c>
    </row>
    <row r="256" spans="1:30" s="76" customFormat="1" x14ac:dyDescent="0.25">
      <c r="A256" s="76">
        <f t="shared" si="3"/>
        <v>251</v>
      </c>
      <c r="B256" s="76">
        <v>251</v>
      </c>
      <c r="C256" s="226">
        <v>44625</v>
      </c>
      <c r="D256" s="214">
        <v>0.375</v>
      </c>
      <c r="E256" s="76">
        <v>1</v>
      </c>
      <c r="O256" s="76">
        <v>1</v>
      </c>
      <c r="AD256" s="223" t="s">
        <v>286</v>
      </c>
    </row>
    <row r="257" spans="1:30" s="76" customFormat="1" x14ac:dyDescent="0.25">
      <c r="A257" s="76">
        <f t="shared" si="3"/>
        <v>252</v>
      </c>
      <c r="B257" s="76">
        <v>252</v>
      </c>
      <c r="C257" s="226">
        <v>44625</v>
      </c>
      <c r="D257" s="214">
        <v>0.375</v>
      </c>
      <c r="E257" s="76">
        <v>1</v>
      </c>
      <c r="O257" s="76">
        <v>1</v>
      </c>
      <c r="AD257" s="223" t="s">
        <v>286</v>
      </c>
    </row>
    <row r="258" spans="1:30" s="76" customFormat="1" x14ac:dyDescent="0.25">
      <c r="A258" s="76">
        <f t="shared" si="3"/>
        <v>253</v>
      </c>
      <c r="B258" s="76">
        <v>253</v>
      </c>
      <c r="C258" s="226">
        <v>44629</v>
      </c>
      <c r="D258" s="214">
        <v>0.375</v>
      </c>
      <c r="E258" s="76">
        <v>1</v>
      </c>
      <c r="O258" s="76">
        <v>1</v>
      </c>
      <c r="AD258" s="223" t="s">
        <v>286</v>
      </c>
    </row>
    <row r="259" spans="1:30" s="76" customFormat="1" x14ac:dyDescent="0.25">
      <c r="A259" s="76">
        <f t="shared" si="3"/>
        <v>254</v>
      </c>
      <c r="B259" s="76">
        <v>254</v>
      </c>
      <c r="C259" s="226">
        <v>44629</v>
      </c>
      <c r="D259" s="214">
        <v>0.375</v>
      </c>
      <c r="E259" s="76">
        <v>1</v>
      </c>
      <c r="O259" s="76">
        <v>1</v>
      </c>
      <c r="AD259" s="223" t="s">
        <v>286</v>
      </c>
    </row>
    <row r="260" spans="1:30" s="76" customFormat="1" x14ac:dyDescent="0.25">
      <c r="A260" s="76">
        <f t="shared" si="3"/>
        <v>255</v>
      </c>
      <c r="B260" s="76">
        <v>255</v>
      </c>
      <c r="C260" s="226">
        <v>44629</v>
      </c>
      <c r="D260" s="214">
        <v>0.375</v>
      </c>
      <c r="E260" s="76">
        <v>1</v>
      </c>
      <c r="O260" s="76">
        <v>1</v>
      </c>
      <c r="AD260" s="223" t="s">
        <v>286</v>
      </c>
    </row>
    <row r="261" spans="1:30" s="76" customFormat="1" x14ac:dyDescent="0.25">
      <c r="A261" s="76">
        <f t="shared" si="3"/>
        <v>256</v>
      </c>
      <c r="B261" s="76">
        <v>256</v>
      </c>
      <c r="C261" s="226">
        <v>44629</v>
      </c>
      <c r="D261" s="214">
        <v>0.375</v>
      </c>
      <c r="E261" s="76">
        <v>1</v>
      </c>
      <c r="O261" s="76">
        <v>1</v>
      </c>
      <c r="AD261" s="223" t="s">
        <v>286</v>
      </c>
    </row>
    <row r="262" spans="1:30" s="76" customFormat="1" x14ac:dyDescent="0.25">
      <c r="A262" s="76">
        <f t="shared" si="3"/>
        <v>257</v>
      </c>
      <c r="B262" s="76">
        <v>257</v>
      </c>
      <c r="C262" s="226">
        <v>44629</v>
      </c>
      <c r="D262" s="214">
        <v>0.375</v>
      </c>
      <c r="E262" s="76">
        <v>1</v>
      </c>
      <c r="O262" s="76">
        <v>1</v>
      </c>
      <c r="AD262" s="223" t="s">
        <v>286</v>
      </c>
    </row>
    <row r="263" spans="1:30" s="76" customFormat="1" x14ac:dyDescent="0.25">
      <c r="A263" s="76">
        <f t="shared" ref="A263:A326" si="4">A262+1</f>
        <v>258</v>
      </c>
      <c r="B263" s="76">
        <v>258</v>
      </c>
      <c r="C263" s="226">
        <v>44629</v>
      </c>
      <c r="D263" s="214">
        <v>0.375</v>
      </c>
      <c r="E263" s="76">
        <v>1</v>
      </c>
      <c r="O263" s="76">
        <v>1</v>
      </c>
      <c r="AD263" s="223" t="s">
        <v>286</v>
      </c>
    </row>
    <row r="264" spans="1:30" s="76" customFormat="1" x14ac:dyDescent="0.25">
      <c r="A264" s="76">
        <f t="shared" si="4"/>
        <v>259</v>
      </c>
      <c r="B264" s="76">
        <v>259</v>
      </c>
      <c r="C264" s="226">
        <v>44629</v>
      </c>
      <c r="D264" s="214">
        <v>0.375</v>
      </c>
      <c r="E264" s="76">
        <v>1</v>
      </c>
      <c r="O264" s="76">
        <v>1</v>
      </c>
      <c r="AD264" s="223" t="s">
        <v>286</v>
      </c>
    </row>
    <row r="265" spans="1:30" s="76" customFormat="1" x14ac:dyDescent="0.25">
      <c r="A265" s="76">
        <f t="shared" si="4"/>
        <v>260</v>
      </c>
      <c r="B265" s="76">
        <v>260</v>
      </c>
      <c r="C265" s="226">
        <v>44630</v>
      </c>
      <c r="D265" s="214">
        <v>0.375</v>
      </c>
      <c r="E265" s="76">
        <v>1</v>
      </c>
      <c r="O265" s="76">
        <v>1</v>
      </c>
      <c r="AD265" s="223" t="s">
        <v>286</v>
      </c>
    </row>
    <row r="266" spans="1:30" s="76" customFormat="1" x14ac:dyDescent="0.25">
      <c r="A266" s="76">
        <f t="shared" si="4"/>
        <v>261</v>
      </c>
      <c r="B266" s="76">
        <v>261</v>
      </c>
      <c r="C266" s="226">
        <v>44630</v>
      </c>
      <c r="D266" s="214">
        <v>0.375</v>
      </c>
      <c r="E266" s="76">
        <v>1</v>
      </c>
      <c r="O266" s="76">
        <v>1</v>
      </c>
      <c r="AD266" s="223" t="s">
        <v>286</v>
      </c>
    </row>
    <row r="267" spans="1:30" s="76" customFormat="1" x14ac:dyDescent="0.25">
      <c r="A267" s="76">
        <f t="shared" si="4"/>
        <v>262</v>
      </c>
      <c r="B267" s="76">
        <v>262</v>
      </c>
      <c r="C267" s="226">
        <v>44630</v>
      </c>
      <c r="D267" s="214">
        <v>0.375</v>
      </c>
      <c r="E267" s="76">
        <v>1</v>
      </c>
      <c r="O267" s="76">
        <v>1</v>
      </c>
      <c r="AD267" s="223" t="s">
        <v>286</v>
      </c>
    </row>
    <row r="268" spans="1:30" s="76" customFormat="1" x14ac:dyDescent="0.25">
      <c r="A268" s="76">
        <f t="shared" si="4"/>
        <v>263</v>
      </c>
      <c r="B268" s="76">
        <v>263</v>
      </c>
      <c r="C268" s="226">
        <v>44630</v>
      </c>
      <c r="D268" s="214">
        <v>0.375</v>
      </c>
      <c r="E268" s="76">
        <v>1</v>
      </c>
      <c r="O268" s="76">
        <v>1</v>
      </c>
      <c r="AD268" s="223" t="s">
        <v>286</v>
      </c>
    </row>
    <row r="269" spans="1:30" s="76" customFormat="1" x14ac:dyDescent="0.25">
      <c r="A269" s="76">
        <f t="shared" si="4"/>
        <v>264</v>
      </c>
      <c r="B269" s="76">
        <v>264</v>
      </c>
      <c r="C269" s="226">
        <v>44631</v>
      </c>
      <c r="D269" s="214">
        <v>0.375</v>
      </c>
      <c r="E269" s="76">
        <v>1</v>
      </c>
      <c r="O269" s="76">
        <v>1</v>
      </c>
      <c r="AD269" s="223" t="s">
        <v>286</v>
      </c>
    </row>
    <row r="270" spans="1:30" s="76" customFormat="1" x14ac:dyDescent="0.25">
      <c r="A270" s="76">
        <f t="shared" si="4"/>
        <v>265</v>
      </c>
      <c r="B270" s="76">
        <v>265</v>
      </c>
      <c r="C270" s="226">
        <v>44631</v>
      </c>
      <c r="D270" s="214">
        <v>0.375</v>
      </c>
      <c r="E270" s="76">
        <v>1</v>
      </c>
      <c r="O270" s="76">
        <v>1</v>
      </c>
      <c r="AD270" s="223" t="s">
        <v>286</v>
      </c>
    </row>
    <row r="271" spans="1:30" s="76" customFormat="1" x14ac:dyDescent="0.25">
      <c r="A271" s="76">
        <f t="shared" si="4"/>
        <v>266</v>
      </c>
      <c r="B271" s="76">
        <v>266</v>
      </c>
      <c r="C271" s="226">
        <v>44631</v>
      </c>
      <c r="D271" s="214">
        <v>0.375</v>
      </c>
      <c r="E271" s="76">
        <v>1</v>
      </c>
      <c r="O271" s="76">
        <v>1</v>
      </c>
      <c r="AD271" s="223" t="s">
        <v>286</v>
      </c>
    </row>
    <row r="272" spans="1:30" s="76" customFormat="1" x14ac:dyDescent="0.25">
      <c r="A272" s="76">
        <f t="shared" si="4"/>
        <v>267</v>
      </c>
      <c r="B272" s="76">
        <v>267</v>
      </c>
      <c r="C272" s="219" t="s">
        <v>300</v>
      </c>
      <c r="D272" s="214">
        <v>0.375</v>
      </c>
      <c r="G272" s="220">
        <v>1</v>
      </c>
      <c r="W272" s="220">
        <v>1</v>
      </c>
      <c r="AD272" s="225" t="s">
        <v>286</v>
      </c>
    </row>
    <row r="273" spans="1:30" s="76" customFormat="1" x14ac:dyDescent="0.25">
      <c r="A273" s="76">
        <f t="shared" si="4"/>
        <v>268</v>
      </c>
      <c r="B273" s="76">
        <v>268</v>
      </c>
      <c r="C273" s="219" t="s">
        <v>300</v>
      </c>
      <c r="D273" s="214">
        <v>0.375</v>
      </c>
      <c r="G273" s="220">
        <v>1</v>
      </c>
      <c r="W273" s="220">
        <v>1</v>
      </c>
      <c r="AD273" s="225" t="s">
        <v>286</v>
      </c>
    </row>
    <row r="274" spans="1:30" s="76" customFormat="1" x14ac:dyDescent="0.25">
      <c r="A274" s="76">
        <f t="shared" si="4"/>
        <v>269</v>
      </c>
      <c r="B274" s="76">
        <v>269</v>
      </c>
      <c r="C274" s="219" t="s">
        <v>300</v>
      </c>
      <c r="D274" s="214">
        <v>0.375</v>
      </c>
      <c r="G274" s="220">
        <v>1</v>
      </c>
      <c r="W274" s="220">
        <v>1</v>
      </c>
      <c r="AD274" s="225" t="s">
        <v>286</v>
      </c>
    </row>
    <row r="275" spans="1:30" s="76" customFormat="1" x14ac:dyDescent="0.25">
      <c r="A275" s="76">
        <f t="shared" si="4"/>
        <v>270</v>
      </c>
      <c r="B275" s="76">
        <v>270</v>
      </c>
      <c r="C275" s="219" t="s">
        <v>300</v>
      </c>
      <c r="D275" s="214">
        <v>0.375</v>
      </c>
      <c r="G275" s="220">
        <v>1</v>
      </c>
      <c r="W275" s="220">
        <v>1</v>
      </c>
      <c r="AD275" s="225" t="s">
        <v>286</v>
      </c>
    </row>
    <row r="276" spans="1:30" s="76" customFormat="1" x14ac:dyDescent="0.25">
      <c r="A276" s="76">
        <f t="shared" si="4"/>
        <v>271</v>
      </c>
      <c r="B276" s="76">
        <v>271</v>
      </c>
      <c r="C276" s="219" t="s">
        <v>300</v>
      </c>
      <c r="D276" s="214">
        <v>0.375</v>
      </c>
      <c r="H276" s="76">
        <v>1</v>
      </c>
      <c r="Z276" s="76">
        <v>1</v>
      </c>
      <c r="AD276" s="225" t="s">
        <v>287</v>
      </c>
    </row>
    <row r="277" spans="1:30" s="76" customFormat="1" x14ac:dyDescent="0.25">
      <c r="A277" s="76">
        <f t="shared" si="4"/>
        <v>272</v>
      </c>
      <c r="B277" s="76">
        <v>272</v>
      </c>
      <c r="C277" s="219" t="s">
        <v>300</v>
      </c>
      <c r="D277" s="214">
        <v>0.375</v>
      </c>
      <c r="H277" s="76">
        <v>1</v>
      </c>
      <c r="Z277" s="76">
        <v>1</v>
      </c>
      <c r="AD277" s="225" t="s">
        <v>287</v>
      </c>
    </row>
    <row r="278" spans="1:30" s="76" customFormat="1" x14ac:dyDescent="0.25">
      <c r="A278" s="76">
        <f t="shared" si="4"/>
        <v>273</v>
      </c>
      <c r="B278" s="76">
        <v>273</v>
      </c>
      <c r="C278" s="219" t="s">
        <v>300</v>
      </c>
      <c r="D278" s="214">
        <v>0.375</v>
      </c>
      <c r="G278" s="76">
        <v>1</v>
      </c>
      <c r="Z278" s="76">
        <v>1</v>
      </c>
      <c r="AD278" s="225" t="s">
        <v>287</v>
      </c>
    </row>
    <row r="279" spans="1:30" s="76" customFormat="1" x14ac:dyDescent="0.25">
      <c r="A279" s="76">
        <f t="shared" si="4"/>
        <v>274</v>
      </c>
      <c r="B279" s="76">
        <v>274</v>
      </c>
      <c r="C279" s="219" t="s">
        <v>300</v>
      </c>
      <c r="D279" s="214">
        <v>0.375</v>
      </c>
      <c r="G279" s="76">
        <v>1</v>
      </c>
      <c r="Z279" s="76">
        <v>1</v>
      </c>
      <c r="AD279" s="225" t="s">
        <v>287</v>
      </c>
    </row>
    <row r="280" spans="1:30" s="76" customFormat="1" x14ac:dyDescent="0.25">
      <c r="A280" s="76">
        <f t="shared" si="4"/>
        <v>275</v>
      </c>
      <c r="B280" s="76">
        <v>275</v>
      </c>
      <c r="C280" s="219" t="s">
        <v>300</v>
      </c>
      <c r="D280" s="214">
        <v>0.375</v>
      </c>
      <c r="F280" s="76">
        <v>1</v>
      </c>
      <c r="K280" s="76">
        <v>1</v>
      </c>
      <c r="AD280" s="223" t="s">
        <v>288</v>
      </c>
    </row>
    <row r="281" spans="1:30" s="76" customFormat="1" x14ac:dyDescent="0.25">
      <c r="A281" s="76">
        <f t="shared" si="4"/>
        <v>276</v>
      </c>
      <c r="B281" s="76">
        <v>276</v>
      </c>
      <c r="C281" s="219" t="s">
        <v>300</v>
      </c>
      <c r="D281" s="214">
        <v>0.375</v>
      </c>
      <c r="F281" s="76">
        <v>1</v>
      </c>
      <c r="K281" s="76">
        <v>1</v>
      </c>
      <c r="AD281" s="223" t="s">
        <v>288</v>
      </c>
    </row>
    <row r="282" spans="1:30" s="76" customFormat="1" x14ac:dyDescent="0.25">
      <c r="A282" s="76">
        <f t="shared" si="4"/>
        <v>277</v>
      </c>
      <c r="B282" s="76">
        <v>277</v>
      </c>
      <c r="C282" s="219" t="s">
        <v>300</v>
      </c>
      <c r="D282" s="214">
        <v>0.375</v>
      </c>
      <c r="F282" s="76">
        <v>1</v>
      </c>
      <c r="L282" s="76">
        <v>1</v>
      </c>
      <c r="AD282" s="223" t="s">
        <v>288</v>
      </c>
    </row>
    <row r="283" spans="1:30" s="76" customFormat="1" x14ac:dyDescent="0.25">
      <c r="A283" s="76">
        <f t="shared" si="4"/>
        <v>278</v>
      </c>
      <c r="B283" s="76">
        <v>278</v>
      </c>
      <c r="C283" s="219" t="s">
        <v>300</v>
      </c>
      <c r="D283" s="214">
        <v>0.375</v>
      </c>
      <c r="F283" s="76">
        <v>1</v>
      </c>
      <c r="L283" s="76">
        <v>1</v>
      </c>
      <c r="AD283" s="223" t="s">
        <v>288</v>
      </c>
    </row>
    <row r="284" spans="1:30" s="76" customFormat="1" x14ac:dyDescent="0.25">
      <c r="A284" s="76">
        <f t="shared" si="4"/>
        <v>279</v>
      </c>
      <c r="B284" s="76">
        <v>279</v>
      </c>
      <c r="C284" s="219" t="s">
        <v>300</v>
      </c>
      <c r="D284" s="214">
        <v>0.375</v>
      </c>
      <c r="F284" s="76">
        <v>1</v>
      </c>
      <c r="O284" s="76">
        <v>1</v>
      </c>
      <c r="AD284" s="223" t="s">
        <v>288</v>
      </c>
    </row>
    <row r="285" spans="1:30" s="76" customFormat="1" x14ac:dyDescent="0.25">
      <c r="A285" s="76">
        <f t="shared" si="4"/>
        <v>280</v>
      </c>
      <c r="B285" s="76">
        <v>280</v>
      </c>
      <c r="C285" s="219" t="s">
        <v>300</v>
      </c>
      <c r="D285" s="214">
        <v>0.375</v>
      </c>
      <c r="F285" s="76">
        <v>1</v>
      </c>
      <c r="O285" s="76">
        <v>1</v>
      </c>
      <c r="AD285" s="223" t="s">
        <v>288</v>
      </c>
    </row>
    <row r="286" spans="1:30" s="76" customFormat="1" x14ac:dyDescent="0.25">
      <c r="A286" s="76">
        <f t="shared" si="4"/>
        <v>281</v>
      </c>
      <c r="B286" s="76">
        <v>281</v>
      </c>
      <c r="C286" s="219" t="s">
        <v>300</v>
      </c>
      <c r="D286" s="214">
        <v>0.375</v>
      </c>
      <c r="F286" s="76">
        <v>1</v>
      </c>
      <c r="O286" s="76">
        <v>1</v>
      </c>
      <c r="AD286" s="223" t="s">
        <v>288</v>
      </c>
    </row>
    <row r="287" spans="1:30" s="76" customFormat="1" x14ac:dyDescent="0.25">
      <c r="A287" s="76">
        <f t="shared" si="4"/>
        <v>282</v>
      </c>
      <c r="B287" s="76">
        <v>282</v>
      </c>
      <c r="C287" s="219" t="s">
        <v>300</v>
      </c>
      <c r="D287" s="214">
        <v>0.375</v>
      </c>
      <c r="F287" s="76">
        <v>1</v>
      </c>
      <c r="O287" s="76">
        <v>1</v>
      </c>
      <c r="AD287" s="223" t="s">
        <v>288</v>
      </c>
    </row>
    <row r="288" spans="1:30" s="76" customFormat="1" x14ac:dyDescent="0.25">
      <c r="A288" s="76">
        <f t="shared" si="4"/>
        <v>283</v>
      </c>
      <c r="B288" s="76">
        <v>283</v>
      </c>
      <c r="C288" s="219" t="s">
        <v>300</v>
      </c>
      <c r="D288" s="214">
        <v>0.375</v>
      </c>
      <c r="F288" s="76">
        <v>1</v>
      </c>
      <c r="O288" s="76">
        <v>1</v>
      </c>
      <c r="AD288" s="223" t="s">
        <v>288</v>
      </c>
    </row>
    <row r="289" spans="1:30" s="76" customFormat="1" x14ac:dyDescent="0.25">
      <c r="A289" s="76">
        <f t="shared" si="4"/>
        <v>284</v>
      </c>
      <c r="B289" s="76">
        <v>284</v>
      </c>
      <c r="C289" s="219" t="s">
        <v>300</v>
      </c>
      <c r="D289" s="214">
        <v>0.375</v>
      </c>
      <c r="F289" s="76">
        <v>1</v>
      </c>
      <c r="O289" s="76">
        <v>1</v>
      </c>
      <c r="AD289" s="223" t="s">
        <v>288</v>
      </c>
    </row>
    <row r="290" spans="1:30" s="76" customFormat="1" x14ac:dyDescent="0.25">
      <c r="A290" s="76">
        <f t="shared" si="4"/>
        <v>285</v>
      </c>
      <c r="B290" s="76">
        <v>285</v>
      </c>
      <c r="C290" s="219" t="s">
        <v>300</v>
      </c>
      <c r="D290" s="214">
        <v>0.375</v>
      </c>
      <c r="F290" s="76">
        <v>1</v>
      </c>
      <c r="O290" s="76">
        <v>1</v>
      </c>
      <c r="AD290" s="223" t="s">
        <v>288</v>
      </c>
    </row>
    <row r="291" spans="1:30" s="76" customFormat="1" x14ac:dyDescent="0.25">
      <c r="A291" s="76">
        <f t="shared" si="4"/>
        <v>286</v>
      </c>
      <c r="B291" s="76">
        <v>286</v>
      </c>
      <c r="C291" s="219" t="s">
        <v>300</v>
      </c>
      <c r="D291" s="214">
        <v>0.375</v>
      </c>
      <c r="F291" s="76">
        <v>1</v>
      </c>
      <c r="O291" s="76">
        <v>1</v>
      </c>
      <c r="AD291" s="223" t="s">
        <v>288</v>
      </c>
    </row>
    <row r="292" spans="1:30" s="76" customFormat="1" x14ac:dyDescent="0.25">
      <c r="A292" s="76">
        <f t="shared" si="4"/>
        <v>287</v>
      </c>
      <c r="B292" s="76">
        <v>287</v>
      </c>
      <c r="C292" s="219" t="s">
        <v>300</v>
      </c>
      <c r="D292" s="214">
        <v>0.375</v>
      </c>
      <c r="E292" s="76">
        <v>1</v>
      </c>
      <c r="O292" s="76">
        <v>1</v>
      </c>
      <c r="AD292" s="223" t="s">
        <v>286</v>
      </c>
    </row>
    <row r="293" spans="1:30" s="76" customFormat="1" x14ac:dyDescent="0.25">
      <c r="A293" s="76">
        <f t="shared" si="4"/>
        <v>288</v>
      </c>
      <c r="B293" s="76">
        <v>288</v>
      </c>
      <c r="C293" s="219" t="s">
        <v>300</v>
      </c>
      <c r="D293" s="214">
        <v>0.375</v>
      </c>
      <c r="E293" s="76">
        <v>1</v>
      </c>
      <c r="O293" s="76">
        <v>1</v>
      </c>
      <c r="AD293" s="223" t="s">
        <v>286</v>
      </c>
    </row>
    <row r="294" spans="1:30" s="76" customFormat="1" x14ac:dyDescent="0.25">
      <c r="A294" s="76">
        <f t="shared" si="4"/>
        <v>289</v>
      </c>
      <c r="B294" s="76">
        <v>289</v>
      </c>
      <c r="C294" s="226">
        <v>44634</v>
      </c>
      <c r="D294" s="214">
        <v>0.375</v>
      </c>
      <c r="E294" s="76">
        <v>1</v>
      </c>
      <c r="O294" s="76">
        <v>1</v>
      </c>
      <c r="AD294" s="223" t="s">
        <v>286</v>
      </c>
    </row>
    <row r="295" spans="1:30" s="76" customFormat="1" x14ac:dyDescent="0.25">
      <c r="A295" s="76">
        <f t="shared" si="4"/>
        <v>290</v>
      </c>
      <c r="B295" s="76">
        <v>290</v>
      </c>
      <c r="C295" s="226">
        <v>44634</v>
      </c>
      <c r="D295" s="214">
        <v>0.375</v>
      </c>
      <c r="E295" s="76">
        <v>1</v>
      </c>
      <c r="O295" s="76">
        <v>1</v>
      </c>
      <c r="AD295" s="223" t="s">
        <v>286</v>
      </c>
    </row>
    <row r="296" spans="1:30" s="76" customFormat="1" x14ac:dyDescent="0.25">
      <c r="A296" s="76">
        <f t="shared" si="4"/>
        <v>291</v>
      </c>
      <c r="B296" s="76">
        <v>291</v>
      </c>
      <c r="C296" s="219" t="s">
        <v>300</v>
      </c>
      <c r="D296" s="214">
        <v>0.375</v>
      </c>
      <c r="H296" s="76">
        <v>1</v>
      </c>
      <c r="N296" s="76">
        <v>1</v>
      </c>
      <c r="AD296" s="223"/>
    </row>
    <row r="297" spans="1:30" s="76" customFormat="1" x14ac:dyDescent="0.25">
      <c r="A297" s="76">
        <f t="shared" si="4"/>
        <v>292</v>
      </c>
      <c r="B297" s="76">
        <v>292</v>
      </c>
      <c r="C297" s="222" t="s">
        <v>300</v>
      </c>
      <c r="D297" s="214">
        <v>0.375</v>
      </c>
      <c r="H297" s="76">
        <v>1</v>
      </c>
      <c r="N297" s="76">
        <v>1</v>
      </c>
      <c r="AD297" s="223"/>
    </row>
    <row r="298" spans="1:30" s="76" customFormat="1" x14ac:dyDescent="0.25">
      <c r="A298" s="76">
        <f t="shared" si="4"/>
        <v>293</v>
      </c>
      <c r="B298" s="76">
        <v>293</v>
      </c>
      <c r="C298" s="222" t="s">
        <v>300</v>
      </c>
      <c r="D298" s="214">
        <v>0.375</v>
      </c>
      <c r="I298" s="76">
        <v>1</v>
      </c>
      <c r="O298" s="76">
        <v>1</v>
      </c>
      <c r="AD298" s="223"/>
    </row>
    <row r="299" spans="1:30" s="76" customFormat="1" x14ac:dyDescent="0.25">
      <c r="A299" s="76">
        <f t="shared" si="4"/>
        <v>294</v>
      </c>
      <c r="B299" s="76">
        <v>294</v>
      </c>
      <c r="C299" s="222" t="s">
        <v>300</v>
      </c>
      <c r="D299" s="214">
        <v>0.375</v>
      </c>
      <c r="I299" s="76">
        <v>1</v>
      </c>
      <c r="O299" s="76">
        <v>1</v>
      </c>
      <c r="AD299" s="223"/>
    </row>
    <row r="300" spans="1:30" s="76" customFormat="1" x14ac:dyDescent="0.25">
      <c r="A300" s="76">
        <f t="shared" si="4"/>
        <v>295</v>
      </c>
      <c r="B300" s="76">
        <v>295</v>
      </c>
      <c r="C300" s="219" t="s">
        <v>301</v>
      </c>
      <c r="D300" s="214">
        <v>0.375</v>
      </c>
      <c r="G300" s="220">
        <v>1</v>
      </c>
      <c r="W300" s="220">
        <v>1</v>
      </c>
      <c r="AD300" s="225" t="s">
        <v>286</v>
      </c>
    </row>
    <row r="301" spans="1:30" s="76" customFormat="1" x14ac:dyDescent="0.25">
      <c r="A301" s="76">
        <f t="shared" si="4"/>
        <v>296</v>
      </c>
      <c r="B301" s="76">
        <v>296</v>
      </c>
      <c r="C301" s="219" t="s">
        <v>301</v>
      </c>
      <c r="D301" s="214">
        <v>0.375</v>
      </c>
      <c r="G301" s="76">
        <v>1</v>
      </c>
      <c r="Z301" s="76">
        <v>1</v>
      </c>
      <c r="AD301" s="225" t="s">
        <v>287</v>
      </c>
    </row>
    <row r="302" spans="1:30" s="76" customFormat="1" x14ac:dyDescent="0.25">
      <c r="A302" s="76">
        <f t="shared" si="4"/>
        <v>297</v>
      </c>
      <c r="B302" s="76">
        <v>297</v>
      </c>
      <c r="C302" s="219" t="s">
        <v>301</v>
      </c>
      <c r="D302" s="214">
        <v>0.375</v>
      </c>
      <c r="F302" s="76">
        <v>1</v>
      </c>
      <c r="L302" s="76">
        <v>1</v>
      </c>
      <c r="AD302" s="223" t="s">
        <v>288</v>
      </c>
    </row>
    <row r="303" spans="1:30" s="76" customFormat="1" x14ac:dyDescent="0.25">
      <c r="A303" s="76">
        <f t="shared" si="4"/>
        <v>298</v>
      </c>
      <c r="B303" s="76">
        <v>298</v>
      </c>
      <c r="C303" s="219" t="s">
        <v>301</v>
      </c>
      <c r="D303" s="214">
        <v>0.375</v>
      </c>
      <c r="F303" s="76">
        <v>1</v>
      </c>
      <c r="O303" s="76">
        <v>1</v>
      </c>
      <c r="AD303" s="223" t="s">
        <v>288</v>
      </c>
    </row>
    <row r="304" spans="1:30" s="76" customFormat="1" x14ac:dyDescent="0.25">
      <c r="A304" s="76">
        <f t="shared" si="4"/>
        <v>299</v>
      </c>
      <c r="B304" s="76">
        <v>299</v>
      </c>
      <c r="C304" s="219" t="s">
        <v>301</v>
      </c>
      <c r="D304" s="214">
        <v>0.375</v>
      </c>
      <c r="F304" s="76">
        <v>1</v>
      </c>
      <c r="O304" s="76">
        <v>1</v>
      </c>
      <c r="AD304" s="223" t="s">
        <v>288</v>
      </c>
    </row>
    <row r="305" spans="1:30" s="76" customFormat="1" x14ac:dyDescent="0.25">
      <c r="A305" s="76">
        <f t="shared" si="4"/>
        <v>300</v>
      </c>
      <c r="B305" s="76">
        <v>300</v>
      </c>
      <c r="C305" s="219" t="s">
        <v>301</v>
      </c>
      <c r="D305" s="214">
        <v>0.375</v>
      </c>
      <c r="F305" s="76">
        <v>1</v>
      </c>
      <c r="O305" s="76">
        <v>1</v>
      </c>
      <c r="AD305" s="223" t="s">
        <v>288</v>
      </c>
    </row>
    <row r="306" spans="1:30" s="76" customFormat="1" x14ac:dyDescent="0.25">
      <c r="A306" s="76">
        <f t="shared" si="4"/>
        <v>301</v>
      </c>
      <c r="B306" s="76">
        <v>301</v>
      </c>
      <c r="C306" s="219" t="s">
        <v>301</v>
      </c>
      <c r="D306" s="214">
        <v>0.375</v>
      </c>
      <c r="E306" s="76">
        <v>1</v>
      </c>
      <c r="L306" s="76">
        <v>1</v>
      </c>
      <c r="AD306" s="223" t="s">
        <v>286</v>
      </c>
    </row>
    <row r="307" spans="1:30" s="76" customFormat="1" x14ac:dyDescent="0.25">
      <c r="A307" s="76">
        <f t="shared" si="4"/>
        <v>302</v>
      </c>
      <c r="B307" s="76">
        <v>302</v>
      </c>
      <c r="C307" s="219" t="s">
        <v>301</v>
      </c>
      <c r="D307" s="214">
        <v>0.375</v>
      </c>
      <c r="E307" s="76">
        <v>1</v>
      </c>
      <c r="O307" s="76">
        <v>1</v>
      </c>
      <c r="AD307" s="223" t="s">
        <v>286</v>
      </c>
    </row>
    <row r="308" spans="1:30" s="76" customFormat="1" x14ac:dyDescent="0.25">
      <c r="A308" s="76">
        <f t="shared" si="4"/>
        <v>303</v>
      </c>
      <c r="B308" s="76">
        <v>303</v>
      </c>
      <c r="C308" s="226">
        <v>44635</v>
      </c>
      <c r="D308" s="214">
        <v>0.375</v>
      </c>
      <c r="E308" s="76">
        <v>1</v>
      </c>
      <c r="O308" s="76">
        <v>1</v>
      </c>
      <c r="AD308" s="223" t="s">
        <v>286</v>
      </c>
    </row>
    <row r="309" spans="1:30" s="76" customFormat="1" x14ac:dyDescent="0.25">
      <c r="A309" s="76">
        <f t="shared" si="4"/>
        <v>304</v>
      </c>
      <c r="B309" s="76">
        <v>304</v>
      </c>
      <c r="C309" s="226">
        <v>44635</v>
      </c>
      <c r="D309" s="214">
        <v>0.375</v>
      </c>
      <c r="E309" s="76">
        <v>1</v>
      </c>
      <c r="O309" s="76">
        <v>1</v>
      </c>
      <c r="AD309" s="223" t="s">
        <v>286</v>
      </c>
    </row>
    <row r="310" spans="1:30" s="76" customFormat="1" x14ac:dyDescent="0.25">
      <c r="A310" s="76">
        <f t="shared" si="4"/>
        <v>305</v>
      </c>
      <c r="B310" s="76">
        <v>305</v>
      </c>
      <c r="C310" s="226">
        <v>44635</v>
      </c>
      <c r="D310" s="214">
        <v>0.375</v>
      </c>
      <c r="E310" s="76">
        <v>1</v>
      </c>
      <c r="O310" s="76">
        <v>1</v>
      </c>
      <c r="AD310" s="223" t="s">
        <v>286</v>
      </c>
    </row>
    <row r="311" spans="1:30" s="76" customFormat="1" x14ac:dyDescent="0.25">
      <c r="A311" s="76">
        <f t="shared" si="4"/>
        <v>306</v>
      </c>
      <c r="B311" s="76">
        <v>306</v>
      </c>
      <c r="C311" s="226">
        <v>44635</v>
      </c>
      <c r="D311" s="214">
        <v>0.375</v>
      </c>
      <c r="E311" s="76">
        <v>1</v>
      </c>
      <c r="O311" s="76">
        <v>1</v>
      </c>
      <c r="AD311" s="223" t="s">
        <v>286</v>
      </c>
    </row>
    <row r="312" spans="1:30" s="76" customFormat="1" x14ac:dyDescent="0.25">
      <c r="A312" s="76">
        <f t="shared" si="4"/>
        <v>307</v>
      </c>
      <c r="B312" s="76">
        <v>307</v>
      </c>
      <c r="C312" s="226">
        <v>44635</v>
      </c>
      <c r="D312" s="214">
        <v>0.375</v>
      </c>
      <c r="E312" s="76">
        <v>1</v>
      </c>
      <c r="O312" s="76">
        <v>1</v>
      </c>
      <c r="AD312" s="223" t="s">
        <v>286</v>
      </c>
    </row>
    <row r="313" spans="1:30" s="76" customFormat="1" x14ac:dyDescent="0.25">
      <c r="A313" s="76">
        <f t="shared" si="4"/>
        <v>308</v>
      </c>
      <c r="B313" s="76">
        <v>308</v>
      </c>
      <c r="C313" s="226">
        <v>44635</v>
      </c>
      <c r="D313" s="214">
        <v>0.375</v>
      </c>
      <c r="E313" s="76">
        <v>1</v>
      </c>
      <c r="O313" s="76">
        <v>1</v>
      </c>
      <c r="AD313" s="223" t="s">
        <v>286</v>
      </c>
    </row>
    <row r="314" spans="1:30" s="76" customFormat="1" x14ac:dyDescent="0.25">
      <c r="A314" s="76">
        <f t="shared" si="4"/>
        <v>309</v>
      </c>
      <c r="B314" s="76">
        <v>309</v>
      </c>
      <c r="C314" s="219" t="s">
        <v>301</v>
      </c>
      <c r="D314" s="214">
        <v>0.375</v>
      </c>
      <c r="H314" s="76">
        <v>1</v>
      </c>
      <c r="O314" s="76">
        <v>1</v>
      </c>
      <c r="AD314" s="223"/>
    </row>
    <row r="315" spans="1:30" s="76" customFormat="1" x14ac:dyDescent="0.25">
      <c r="A315" s="76">
        <f t="shared" si="4"/>
        <v>310</v>
      </c>
      <c r="B315" s="76">
        <v>310</v>
      </c>
      <c r="C315" s="219" t="s">
        <v>301</v>
      </c>
      <c r="D315" s="214">
        <v>0.375</v>
      </c>
      <c r="I315" s="76">
        <v>1</v>
      </c>
      <c r="O315" s="76">
        <v>1</v>
      </c>
      <c r="AD315" s="223"/>
    </row>
    <row r="316" spans="1:30" s="76" customFormat="1" x14ac:dyDescent="0.25">
      <c r="A316" s="76">
        <f t="shared" si="4"/>
        <v>311</v>
      </c>
      <c r="B316" s="76">
        <v>311</v>
      </c>
      <c r="C316" s="226">
        <v>44636</v>
      </c>
      <c r="D316" s="214">
        <v>0.375</v>
      </c>
      <c r="E316" s="76">
        <v>1</v>
      </c>
      <c r="O316" s="76">
        <v>1</v>
      </c>
      <c r="AD316" s="223" t="s">
        <v>286</v>
      </c>
    </row>
    <row r="317" spans="1:30" s="76" customFormat="1" x14ac:dyDescent="0.25">
      <c r="A317" s="76">
        <f t="shared" si="4"/>
        <v>312</v>
      </c>
      <c r="B317" s="76">
        <v>312</v>
      </c>
      <c r="C317" s="226">
        <v>44636</v>
      </c>
      <c r="D317" s="214">
        <v>0.375</v>
      </c>
      <c r="E317" s="76">
        <v>1</v>
      </c>
      <c r="O317" s="76">
        <v>1</v>
      </c>
      <c r="AD317" s="223" t="s">
        <v>286</v>
      </c>
    </row>
    <row r="318" spans="1:30" s="76" customFormat="1" x14ac:dyDescent="0.25">
      <c r="A318" s="76">
        <f t="shared" si="4"/>
        <v>313</v>
      </c>
      <c r="B318" s="76">
        <v>313</v>
      </c>
      <c r="C318" s="226">
        <v>44636</v>
      </c>
      <c r="D318" s="214">
        <v>0.375</v>
      </c>
      <c r="E318" s="76">
        <v>1</v>
      </c>
      <c r="O318" s="76">
        <v>1</v>
      </c>
      <c r="AD318" s="223" t="s">
        <v>286</v>
      </c>
    </row>
    <row r="319" spans="1:30" s="76" customFormat="1" x14ac:dyDescent="0.25">
      <c r="A319" s="76">
        <f t="shared" si="4"/>
        <v>314</v>
      </c>
      <c r="B319" s="76">
        <v>314</v>
      </c>
      <c r="C319" s="226">
        <v>44636</v>
      </c>
      <c r="D319" s="214">
        <v>0.375</v>
      </c>
      <c r="E319" s="76">
        <v>1</v>
      </c>
      <c r="O319" s="76">
        <v>1</v>
      </c>
      <c r="AD319" s="223" t="s">
        <v>286</v>
      </c>
    </row>
    <row r="320" spans="1:30" s="76" customFormat="1" x14ac:dyDescent="0.25">
      <c r="A320" s="76">
        <f t="shared" si="4"/>
        <v>315</v>
      </c>
      <c r="B320" s="76">
        <v>315</v>
      </c>
      <c r="C320" s="226">
        <v>44636</v>
      </c>
      <c r="D320" s="214">
        <v>0.375</v>
      </c>
      <c r="E320" s="76">
        <v>1</v>
      </c>
      <c r="O320" s="76">
        <v>1</v>
      </c>
      <c r="AD320" s="223" t="s">
        <v>286</v>
      </c>
    </row>
    <row r="321" spans="1:30" s="76" customFormat="1" x14ac:dyDescent="0.25">
      <c r="A321" s="76">
        <f t="shared" si="4"/>
        <v>316</v>
      </c>
      <c r="B321" s="76">
        <v>316</v>
      </c>
      <c r="C321" s="226">
        <v>44636</v>
      </c>
      <c r="D321" s="214">
        <v>0.375</v>
      </c>
      <c r="E321" s="76">
        <v>1</v>
      </c>
      <c r="O321" s="76">
        <v>1</v>
      </c>
      <c r="AD321" s="223" t="s">
        <v>286</v>
      </c>
    </row>
    <row r="322" spans="1:30" s="76" customFormat="1" x14ac:dyDescent="0.25">
      <c r="A322" s="76">
        <f t="shared" si="4"/>
        <v>317</v>
      </c>
      <c r="B322" s="76">
        <v>317</v>
      </c>
      <c r="C322" s="226">
        <v>44637</v>
      </c>
      <c r="D322" s="214">
        <v>0.375</v>
      </c>
      <c r="E322" s="76">
        <v>1</v>
      </c>
      <c r="O322" s="76">
        <v>1</v>
      </c>
      <c r="AD322" s="223" t="s">
        <v>286</v>
      </c>
    </row>
    <row r="323" spans="1:30" s="76" customFormat="1" x14ac:dyDescent="0.25">
      <c r="A323" s="76">
        <f t="shared" si="4"/>
        <v>318</v>
      </c>
      <c r="B323" s="76">
        <v>318</v>
      </c>
      <c r="C323" s="226">
        <v>44637</v>
      </c>
      <c r="D323" s="214">
        <v>0.375</v>
      </c>
      <c r="E323" s="76">
        <v>1</v>
      </c>
      <c r="O323" s="76">
        <v>1</v>
      </c>
      <c r="AD323" s="223" t="s">
        <v>286</v>
      </c>
    </row>
    <row r="324" spans="1:30" s="76" customFormat="1" x14ac:dyDescent="0.25">
      <c r="A324" s="76">
        <f t="shared" si="4"/>
        <v>319</v>
      </c>
      <c r="B324" s="76">
        <v>319</v>
      </c>
      <c r="C324" s="226">
        <v>44637</v>
      </c>
      <c r="D324" s="214">
        <v>0.375</v>
      </c>
      <c r="E324" s="76">
        <v>1</v>
      </c>
      <c r="O324" s="76">
        <v>1</v>
      </c>
      <c r="AD324" s="223" t="s">
        <v>286</v>
      </c>
    </row>
    <row r="325" spans="1:30" s="76" customFormat="1" x14ac:dyDescent="0.25">
      <c r="A325" s="76">
        <f t="shared" si="4"/>
        <v>320</v>
      </c>
      <c r="B325" s="76">
        <v>320</v>
      </c>
      <c r="C325" s="221">
        <v>44638</v>
      </c>
      <c r="D325" s="214">
        <v>0.375</v>
      </c>
      <c r="H325" s="220">
        <v>1</v>
      </c>
      <c r="W325" s="220">
        <v>1</v>
      </c>
      <c r="AD325" s="225" t="s">
        <v>286</v>
      </c>
    </row>
    <row r="326" spans="1:30" s="76" customFormat="1" x14ac:dyDescent="0.25">
      <c r="A326" s="76">
        <f t="shared" si="4"/>
        <v>321</v>
      </c>
      <c r="B326" s="76">
        <v>321</v>
      </c>
      <c r="C326" s="221">
        <v>44638</v>
      </c>
      <c r="D326" s="214">
        <v>0.375</v>
      </c>
      <c r="H326" s="220">
        <v>1</v>
      </c>
      <c r="X326" s="220">
        <v>1</v>
      </c>
      <c r="AD326" s="225" t="s">
        <v>286</v>
      </c>
    </row>
    <row r="327" spans="1:30" s="76" customFormat="1" x14ac:dyDescent="0.25">
      <c r="A327" s="76">
        <f t="shared" ref="A327:A390" si="5">A326+1</f>
        <v>322</v>
      </c>
      <c r="B327" s="76">
        <v>322</v>
      </c>
      <c r="C327" s="221">
        <v>44638</v>
      </c>
      <c r="D327" s="214">
        <v>0.375</v>
      </c>
      <c r="G327" s="76">
        <v>1</v>
      </c>
      <c r="Z327" s="76">
        <v>1</v>
      </c>
      <c r="AD327" s="225" t="s">
        <v>287</v>
      </c>
    </row>
    <row r="328" spans="1:30" s="76" customFormat="1" x14ac:dyDescent="0.25">
      <c r="A328" s="76">
        <f t="shared" si="5"/>
        <v>323</v>
      </c>
      <c r="B328" s="76">
        <v>323</v>
      </c>
      <c r="C328" s="221">
        <v>44638</v>
      </c>
      <c r="D328" s="214">
        <v>0.375</v>
      </c>
      <c r="H328" s="76">
        <v>1</v>
      </c>
      <c r="Z328" s="76">
        <v>1</v>
      </c>
      <c r="AD328" s="225" t="s">
        <v>287</v>
      </c>
    </row>
    <row r="329" spans="1:30" s="76" customFormat="1" x14ac:dyDescent="0.25">
      <c r="A329" s="76">
        <f t="shared" si="5"/>
        <v>324</v>
      </c>
      <c r="B329" s="76">
        <v>324</v>
      </c>
      <c r="C329" s="221">
        <v>44638</v>
      </c>
      <c r="D329" s="214">
        <v>0.375</v>
      </c>
      <c r="F329" s="76">
        <v>1</v>
      </c>
      <c r="L329" s="76">
        <v>1</v>
      </c>
      <c r="AD329" s="223" t="s">
        <v>288</v>
      </c>
    </row>
    <row r="330" spans="1:30" s="76" customFormat="1" x14ac:dyDescent="0.25">
      <c r="A330" s="76">
        <f t="shared" si="5"/>
        <v>325</v>
      </c>
      <c r="B330" s="76">
        <v>325</v>
      </c>
      <c r="C330" s="221">
        <v>44638</v>
      </c>
      <c r="D330" s="214">
        <v>0.375</v>
      </c>
      <c r="F330" s="76">
        <v>1</v>
      </c>
      <c r="N330" s="76">
        <v>1</v>
      </c>
      <c r="AD330" s="223" t="s">
        <v>288</v>
      </c>
    </row>
    <row r="331" spans="1:30" s="76" customFormat="1" x14ac:dyDescent="0.25">
      <c r="A331" s="76">
        <f t="shared" si="5"/>
        <v>326</v>
      </c>
      <c r="B331" s="76">
        <v>326</v>
      </c>
      <c r="C331" s="221">
        <v>44638</v>
      </c>
      <c r="D331" s="214">
        <v>0.375</v>
      </c>
      <c r="F331" s="76">
        <v>1</v>
      </c>
      <c r="O331" s="76">
        <v>1</v>
      </c>
      <c r="AD331" s="223" t="s">
        <v>288</v>
      </c>
    </row>
    <row r="332" spans="1:30" s="76" customFormat="1" x14ac:dyDescent="0.25">
      <c r="A332" s="76">
        <f t="shared" si="5"/>
        <v>327</v>
      </c>
      <c r="B332" s="76">
        <v>327</v>
      </c>
      <c r="C332" s="221">
        <v>44638</v>
      </c>
      <c r="D332" s="214">
        <v>0.375</v>
      </c>
      <c r="F332" s="76">
        <v>1</v>
      </c>
      <c r="O332" s="76">
        <v>1</v>
      </c>
      <c r="AD332" s="223" t="s">
        <v>288</v>
      </c>
    </row>
    <row r="333" spans="1:30" s="76" customFormat="1" x14ac:dyDescent="0.25">
      <c r="A333" s="76">
        <f t="shared" si="5"/>
        <v>328</v>
      </c>
      <c r="B333" s="76">
        <v>328</v>
      </c>
      <c r="C333" s="221">
        <v>44638</v>
      </c>
      <c r="D333" s="214">
        <v>0.375</v>
      </c>
      <c r="F333" s="76">
        <v>1</v>
      </c>
      <c r="O333" s="76">
        <v>1</v>
      </c>
      <c r="AD333" s="223" t="s">
        <v>288</v>
      </c>
    </row>
    <row r="334" spans="1:30" s="76" customFormat="1" x14ac:dyDescent="0.25">
      <c r="A334" s="76">
        <f t="shared" si="5"/>
        <v>329</v>
      </c>
      <c r="B334" s="76">
        <v>329</v>
      </c>
      <c r="C334" s="221">
        <v>44638</v>
      </c>
      <c r="D334" s="214">
        <v>0.375</v>
      </c>
      <c r="F334" s="76">
        <v>1</v>
      </c>
      <c r="O334" s="76">
        <v>1</v>
      </c>
      <c r="AD334" s="223" t="s">
        <v>288</v>
      </c>
    </row>
    <row r="335" spans="1:30" s="76" customFormat="1" x14ac:dyDescent="0.25">
      <c r="A335" s="76">
        <f t="shared" si="5"/>
        <v>330</v>
      </c>
      <c r="B335" s="76">
        <v>330</v>
      </c>
      <c r="C335" s="221">
        <v>44638</v>
      </c>
      <c r="D335" s="214">
        <v>0.375</v>
      </c>
      <c r="F335" s="76">
        <v>1</v>
      </c>
      <c r="O335" s="76">
        <v>1</v>
      </c>
      <c r="AD335" s="223" t="s">
        <v>288</v>
      </c>
    </row>
    <row r="336" spans="1:30" s="76" customFormat="1" x14ac:dyDescent="0.25">
      <c r="A336" s="76">
        <f t="shared" si="5"/>
        <v>331</v>
      </c>
      <c r="B336" s="76">
        <v>331</v>
      </c>
      <c r="C336" s="227">
        <v>44638</v>
      </c>
      <c r="D336" s="214">
        <v>0.375</v>
      </c>
      <c r="F336" s="76">
        <v>1</v>
      </c>
      <c r="O336" s="76">
        <v>1</v>
      </c>
      <c r="AD336" s="223" t="s">
        <v>288</v>
      </c>
    </row>
    <row r="337" spans="1:30" s="76" customFormat="1" x14ac:dyDescent="0.25">
      <c r="A337" s="76">
        <f t="shared" si="5"/>
        <v>332</v>
      </c>
      <c r="B337" s="76">
        <v>332</v>
      </c>
      <c r="C337" s="221">
        <v>44638</v>
      </c>
      <c r="D337" s="214">
        <v>0.375</v>
      </c>
      <c r="F337" s="76">
        <v>1</v>
      </c>
      <c r="O337" s="76">
        <v>1</v>
      </c>
      <c r="AD337" s="223" t="s">
        <v>288</v>
      </c>
    </row>
    <row r="338" spans="1:30" s="76" customFormat="1" x14ac:dyDescent="0.25">
      <c r="A338" s="76">
        <f t="shared" si="5"/>
        <v>333</v>
      </c>
      <c r="B338" s="76">
        <v>333</v>
      </c>
      <c r="C338" s="221">
        <v>44638</v>
      </c>
      <c r="D338" s="214">
        <v>0.375</v>
      </c>
      <c r="E338" s="76">
        <v>1</v>
      </c>
      <c r="O338" s="76">
        <v>1</v>
      </c>
      <c r="AD338" s="223" t="s">
        <v>286</v>
      </c>
    </row>
    <row r="339" spans="1:30" s="76" customFormat="1" x14ac:dyDescent="0.25">
      <c r="A339" s="76">
        <f t="shared" si="5"/>
        <v>334</v>
      </c>
      <c r="B339" s="76">
        <v>334</v>
      </c>
      <c r="C339" s="221">
        <v>44638</v>
      </c>
      <c r="D339" s="214">
        <v>0.375</v>
      </c>
      <c r="E339" s="76">
        <v>1</v>
      </c>
      <c r="O339" s="76">
        <v>1</v>
      </c>
      <c r="AD339" s="223" t="s">
        <v>286</v>
      </c>
    </row>
    <row r="340" spans="1:30" s="76" customFormat="1" x14ac:dyDescent="0.25">
      <c r="A340" s="76">
        <f t="shared" si="5"/>
        <v>335</v>
      </c>
      <c r="B340" s="76">
        <v>335</v>
      </c>
      <c r="C340" s="221">
        <v>44638</v>
      </c>
      <c r="D340" s="214">
        <v>0.375</v>
      </c>
      <c r="E340" s="76">
        <v>1</v>
      </c>
      <c r="O340" s="76">
        <v>1</v>
      </c>
      <c r="AD340" s="223" t="s">
        <v>286</v>
      </c>
    </row>
    <row r="341" spans="1:30" s="76" customFormat="1" x14ac:dyDescent="0.25">
      <c r="A341" s="76">
        <f t="shared" si="5"/>
        <v>336</v>
      </c>
      <c r="B341" s="76">
        <v>336</v>
      </c>
      <c r="C341" s="226">
        <v>44638</v>
      </c>
      <c r="D341" s="214">
        <v>0.375</v>
      </c>
      <c r="E341" s="76">
        <v>1</v>
      </c>
      <c r="O341" s="76">
        <v>1</v>
      </c>
      <c r="AD341" s="223" t="s">
        <v>286</v>
      </c>
    </row>
    <row r="342" spans="1:30" s="223" customFormat="1" x14ac:dyDescent="0.25">
      <c r="A342" s="76">
        <f t="shared" si="5"/>
        <v>337</v>
      </c>
      <c r="B342" s="76">
        <v>337</v>
      </c>
      <c r="C342" s="226">
        <v>44638</v>
      </c>
      <c r="D342" s="214">
        <v>0.375</v>
      </c>
      <c r="E342" s="223">
        <v>1</v>
      </c>
      <c r="O342" s="223">
        <v>1</v>
      </c>
      <c r="AD342" s="223" t="s">
        <v>286</v>
      </c>
    </row>
    <row r="343" spans="1:30" s="76" customFormat="1" x14ac:dyDescent="0.25">
      <c r="A343" s="76">
        <f t="shared" si="5"/>
        <v>338</v>
      </c>
      <c r="B343" s="76">
        <v>338</v>
      </c>
      <c r="C343" s="226">
        <v>44638</v>
      </c>
      <c r="D343" s="214">
        <v>0.375</v>
      </c>
      <c r="E343" s="76">
        <v>1</v>
      </c>
      <c r="O343" s="76">
        <v>1</v>
      </c>
      <c r="AD343" s="223" t="s">
        <v>286</v>
      </c>
    </row>
    <row r="344" spans="1:30" s="76" customFormat="1" x14ac:dyDescent="0.25">
      <c r="A344" s="76">
        <f t="shared" si="5"/>
        <v>339</v>
      </c>
      <c r="B344" s="76">
        <v>339</v>
      </c>
      <c r="C344" s="226">
        <v>44638</v>
      </c>
      <c r="D344" s="214">
        <v>0.375</v>
      </c>
      <c r="E344" s="76">
        <v>1</v>
      </c>
      <c r="O344" s="76">
        <v>1</v>
      </c>
      <c r="AD344" s="223" t="s">
        <v>286</v>
      </c>
    </row>
    <row r="345" spans="1:30" s="76" customFormat="1" x14ac:dyDescent="0.25">
      <c r="A345" s="76">
        <f t="shared" si="5"/>
        <v>340</v>
      </c>
      <c r="B345" s="76">
        <v>340</v>
      </c>
      <c r="C345" s="221">
        <v>44638</v>
      </c>
      <c r="D345" s="214">
        <v>0.375</v>
      </c>
      <c r="H345" s="76">
        <v>1</v>
      </c>
      <c r="O345" s="76">
        <v>1</v>
      </c>
      <c r="AD345" s="223"/>
    </row>
    <row r="346" spans="1:30" s="76" customFormat="1" x14ac:dyDescent="0.25">
      <c r="A346" s="76">
        <f t="shared" si="5"/>
        <v>341</v>
      </c>
      <c r="B346" s="76">
        <v>341</v>
      </c>
      <c r="C346" s="221">
        <v>44638</v>
      </c>
      <c r="D346" s="214">
        <v>0.375</v>
      </c>
      <c r="H346" s="76">
        <v>1</v>
      </c>
      <c r="O346" s="76">
        <v>1</v>
      </c>
      <c r="AD346" s="223"/>
    </row>
    <row r="347" spans="1:30" s="76" customFormat="1" x14ac:dyDescent="0.25">
      <c r="A347" s="76">
        <f t="shared" si="5"/>
        <v>342</v>
      </c>
      <c r="B347" s="76">
        <v>342</v>
      </c>
      <c r="C347" s="226">
        <v>44639</v>
      </c>
      <c r="D347" s="214">
        <v>0.375</v>
      </c>
      <c r="E347" s="76">
        <v>1</v>
      </c>
      <c r="O347" s="76">
        <v>1</v>
      </c>
      <c r="AD347" s="223" t="s">
        <v>286</v>
      </c>
    </row>
    <row r="348" spans="1:30" s="76" customFormat="1" x14ac:dyDescent="0.25">
      <c r="A348" s="76">
        <f t="shared" si="5"/>
        <v>343</v>
      </c>
      <c r="B348" s="76">
        <v>343</v>
      </c>
      <c r="C348" s="226">
        <v>44639</v>
      </c>
      <c r="D348" s="214">
        <v>0.375</v>
      </c>
      <c r="E348" s="76">
        <v>1</v>
      </c>
      <c r="O348" s="76">
        <v>1</v>
      </c>
      <c r="AD348" s="223" t="s">
        <v>286</v>
      </c>
    </row>
    <row r="349" spans="1:30" s="76" customFormat="1" x14ac:dyDescent="0.25">
      <c r="A349" s="76">
        <f t="shared" si="5"/>
        <v>344</v>
      </c>
      <c r="B349" s="76">
        <v>344</v>
      </c>
      <c r="C349" s="226">
        <v>44639</v>
      </c>
      <c r="D349" s="214">
        <v>0.375</v>
      </c>
      <c r="E349" s="76">
        <v>1</v>
      </c>
      <c r="O349" s="76">
        <v>1</v>
      </c>
      <c r="AD349" s="223" t="s">
        <v>286</v>
      </c>
    </row>
    <row r="350" spans="1:30" s="76" customFormat="1" x14ac:dyDescent="0.25">
      <c r="A350" s="76">
        <f t="shared" si="5"/>
        <v>345</v>
      </c>
      <c r="B350" s="76">
        <v>345</v>
      </c>
      <c r="C350" s="226">
        <v>44639</v>
      </c>
      <c r="D350" s="214">
        <v>0.375</v>
      </c>
      <c r="E350" s="76">
        <v>1</v>
      </c>
      <c r="O350" s="76">
        <v>1</v>
      </c>
      <c r="AD350" s="223" t="s">
        <v>286</v>
      </c>
    </row>
    <row r="351" spans="1:30" s="76" customFormat="1" x14ac:dyDescent="0.25">
      <c r="A351" s="76">
        <f t="shared" si="5"/>
        <v>346</v>
      </c>
      <c r="B351" s="76">
        <v>346</v>
      </c>
      <c r="C351" s="219" t="s">
        <v>302</v>
      </c>
      <c r="D351" s="214">
        <v>0.375</v>
      </c>
      <c r="G351" s="220">
        <v>1</v>
      </c>
      <c r="W351" s="220">
        <v>1</v>
      </c>
      <c r="AD351" s="225" t="s">
        <v>286</v>
      </c>
    </row>
    <row r="352" spans="1:30" s="76" customFormat="1" x14ac:dyDescent="0.25">
      <c r="A352" s="76">
        <f t="shared" si="5"/>
        <v>347</v>
      </c>
      <c r="B352" s="76">
        <v>347</v>
      </c>
      <c r="C352" s="219" t="s">
        <v>302</v>
      </c>
      <c r="D352" s="214">
        <v>0.375</v>
      </c>
      <c r="G352" s="220">
        <v>1</v>
      </c>
      <c r="W352" s="220">
        <v>1</v>
      </c>
      <c r="AD352" s="225" t="s">
        <v>286</v>
      </c>
    </row>
    <row r="353" spans="1:30" s="76" customFormat="1" x14ac:dyDescent="0.25">
      <c r="A353" s="76">
        <f t="shared" si="5"/>
        <v>348</v>
      </c>
      <c r="B353" s="76">
        <v>348</v>
      </c>
      <c r="C353" s="219" t="s">
        <v>302</v>
      </c>
      <c r="D353" s="214">
        <v>0.375</v>
      </c>
      <c r="H353" s="220">
        <v>1</v>
      </c>
      <c r="W353" s="220">
        <v>1</v>
      </c>
      <c r="AD353" s="225" t="s">
        <v>286</v>
      </c>
    </row>
    <row r="354" spans="1:30" s="76" customFormat="1" x14ac:dyDescent="0.25">
      <c r="A354" s="76">
        <f t="shared" si="5"/>
        <v>349</v>
      </c>
      <c r="B354" s="76">
        <v>349</v>
      </c>
      <c r="C354" s="219" t="s">
        <v>302</v>
      </c>
      <c r="D354" s="214">
        <v>0.375</v>
      </c>
      <c r="G354" s="76">
        <v>1</v>
      </c>
      <c r="Z354" s="76">
        <v>1</v>
      </c>
      <c r="AD354" s="225" t="s">
        <v>287</v>
      </c>
    </row>
    <row r="355" spans="1:30" s="76" customFormat="1" x14ac:dyDescent="0.25">
      <c r="A355" s="76">
        <f t="shared" si="5"/>
        <v>350</v>
      </c>
      <c r="B355" s="76">
        <v>350</v>
      </c>
      <c r="C355" s="219" t="s">
        <v>302</v>
      </c>
      <c r="D355" s="214">
        <v>0.375</v>
      </c>
      <c r="G355" s="76">
        <v>1</v>
      </c>
      <c r="Z355" s="76">
        <v>1</v>
      </c>
      <c r="AD355" s="225" t="s">
        <v>287</v>
      </c>
    </row>
    <row r="356" spans="1:30" s="76" customFormat="1" x14ac:dyDescent="0.25">
      <c r="A356" s="76">
        <f t="shared" si="5"/>
        <v>351</v>
      </c>
      <c r="B356" s="76">
        <v>351</v>
      </c>
      <c r="C356" s="219" t="s">
        <v>302</v>
      </c>
      <c r="D356" s="214">
        <v>0.375</v>
      </c>
      <c r="G356" s="76">
        <v>1</v>
      </c>
      <c r="Z356" s="76">
        <v>1</v>
      </c>
      <c r="AD356" s="225" t="s">
        <v>287</v>
      </c>
    </row>
    <row r="357" spans="1:30" s="76" customFormat="1" x14ac:dyDescent="0.25">
      <c r="A357" s="76">
        <f t="shared" si="5"/>
        <v>352</v>
      </c>
      <c r="B357" s="76">
        <v>352</v>
      </c>
      <c r="C357" s="219" t="s">
        <v>302</v>
      </c>
      <c r="D357" s="214">
        <v>0.375</v>
      </c>
      <c r="F357" s="76">
        <v>1</v>
      </c>
      <c r="L357" s="76">
        <v>1</v>
      </c>
      <c r="AD357" s="223" t="s">
        <v>288</v>
      </c>
    </row>
    <row r="358" spans="1:30" s="76" customFormat="1" x14ac:dyDescent="0.25">
      <c r="A358" s="76">
        <f t="shared" si="5"/>
        <v>353</v>
      </c>
      <c r="B358" s="76">
        <v>353</v>
      </c>
      <c r="C358" s="219" t="s">
        <v>302</v>
      </c>
      <c r="D358" s="214">
        <v>0.375</v>
      </c>
      <c r="F358" s="76">
        <v>1</v>
      </c>
      <c r="L358" s="76">
        <v>1</v>
      </c>
      <c r="AD358" s="223" t="s">
        <v>288</v>
      </c>
    </row>
    <row r="359" spans="1:30" s="76" customFormat="1" x14ac:dyDescent="0.25">
      <c r="A359" s="76">
        <f t="shared" si="5"/>
        <v>354</v>
      </c>
      <c r="B359" s="76">
        <v>354</v>
      </c>
      <c r="C359" s="219" t="s">
        <v>302</v>
      </c>
      <c r="D359" s="214">
        <v>0.375</v>
      </c>
      <c r="F359" s="76">
        <v>1</v>
      </c>
      <c r="L359" s="76">
        <v>1</v>
      </c>
      <c r="AD359" s="223" t="s">
        <v>288</v>
      </c>
    </row>
    <row r="360" spans="1:30" s="76" customFormat="1" x14ac:dyDescent="0.25">
      <c r="A360" s="76">
        <f t="shared" si="5"/>
        <v>355</v>
      </c>
      <c r="B360" s="76">
        <v>355</v>
      </c>
      <c r="C360" s="219" t="s">
        <v>302</v>
      </c>
      <c r="D360" s="214">
        <v>0.375</v>
      </c>
      <c r="F360" s="76">
        <v>1</v>
      </c>
      <c r="O360" s="76">
        <v>1</v>
      </c>
      <c r="AD360" s="223" t="s">
        <v>288</v>
      </c>
    </row>
    <row r="361" spans="1:30" s="76" customFormat="1" x14ac:dyDescent="0.25">
      <c r="A361" s="76">
        <f t="shared" si="5"/>
        <v>356</v>
      </c>
      <c r="B361" s="76">
        <v>356</v>
      </c>
      <c r="C361" s="219" t="s">
        <v>302</v>
      </c>
      <c r="D361" s="214">
        <v>0.375</v>
      </c>
      <c r="F361" s="76">
        <v>1</v>
      </c>
      <c r="O361" s="76">
        <v>1</v>
      </c>
      <c r="AD361" s="223" t="s">
        <v>288</v>
      </c>
    </row>
    <row r="362" spans="1:30" s="76" customFormat="1" x14ac:dyDescent="0.25">
      <c r="A362" s="76">
        <f t="shared" si="5"/>
        <v>357</v>
      </c>
      <c r="B362" s="76">
        <v>357</v>
      </c>
      <c r="C362" s="219" t="s">
        <v>302</v>
      </c>
      <c r="D362" s="214">
        <v>0.375</v>
      </c>
      <c r="F362" s="76">
        <v>1</v>
      </c>
      <c r="O362" s="76">
        <v>1</v>
      </c>
      <c r="AD362" s="223" t="s">
        <v>288</v>
      </c>
    </row>
    <row r="363" spans="1:30" s="76" customFormat="1" x14ac:dyDescent="0.25">
      <c r="A363" s="76">
        <f t="shared" si="5"/>
        <v>358</v>
      </c>
      <c r="B363" s="76">
        <v>358</v>
      </c>
      <c r="C363" s="219" t="s">
        <v>302</v>
      </c>
      <c r="D363" s="214">
        <v>0.375</v>
      </c>
      <c r="F363" s="76">
        <v>1</v>
      </c>
      <c r="O363" s="76">
        <v>1</v>
      </c>
      <c r="AD363" s="223" t="s">
        <v>288</v>
      </c>
    </row>
    <row r="364" spans="1:30" s="76" customFormat="1" x14ac:dyDescent="0.25">
      <c r="A364" s="76">
        <f t="shared" si="5"/>
        <v>359</v>
      </c>
      <c r="B364" s="76">
        <v>359</v>
      </c>
      <c r="C364" s="219" t="s">
        <v>302</v>
      </c>
      <c r="D364" s="214">
        <v>0.375</v>
      </c>
      <c r="F364" s="76">
        <v>1</v>
      </c>
      <c r="O364" s="76">
        <v>1</v>
      </c>
      <c r="AD364" s="223" t="s">
        <v>288</v>
      </c>
    </row>
    <row r="365" spans="1:30" s="76" customFormat="1" x14ac:dyDescent="0.25">
      <c r="A365" s="76">
        <f t="shared" si="5"/>
        <v>360</v>
      </c>
      <c r="B365" s="76">
        <v>360</v>
      </c>
      <c r="C365" s="219" t="s">
        <v>302</v>
      </c>
      <c r="D365" s="214">
        <v>0.375</v>
      </c>
      <c r="F365" s="76">
        <v>1</v>
      </c>
      <c r="O365" s="76">
        <v>1</v>
      </c>
      <c r="AD365" s="223" t="s">
        <v>288</v>
      </c>
    </row>
    <row r="366" spans="1:30" s="76" customFormat="1" x14ac:dyDescent="0.25">
      <c r="A366" s="76">
        <f t="shared" si="5"/>
        <v>361</v>
      </c>
      <c r="B366" s="76">
        <v>361</v>
      </c>
      <c r="C366" s="219" t="s">
        <v>302</v>
      </c>
      <c r="D366" s="214">
        <v>0.375</v>
      </c>
      <c r="F366" s="76">
        <v>1</v>
      </c>
      <c r="O366" s="76">
        <v>1</v>
      </c>
      <c r="AD366" s="223" t="s">
        <v>288</v>
      </c>
    </row>
    <row r="367" spans="1:30" s="76" customFormat="1" x14ac:dyDescent="0.25">
      <c r="A367" s="76">
        <f t="shared" si="5"/>
        <v>362</v>
      </c>
      <c r="B367" s="76">
        <v>362</v>
      </c>
      <c r="C367" s="219" t="s">
        <v>302</v>
      </c>
      <c r="D367" s="214">
        <v>0.375</v>
      </c>
      <c r="F367" s="76">
        <v>1</v>
      </c>
      <c r="O367" s="76">
        <v>1</v>
      </c>
      <c r="AD367" s="223" t="s">
        <v>288</v>
      </c>
    </row>
    <row r="368" spans="1:30" s="76" customFormat="1" x14ac:dyDescent="0.25">
      <c r="A368" s="76">
        <f t="shared" si="5"/>
        <v>363</v>
      </c>
      <c r="B368" s="76">
        <v>363</v>
      </c>
      <c r="C368" s="219" t="s">
        <v>302</v>
      </c>
      <c r="D368" s="214">
        <v>0.375</v>
      </c>
      <c r="F368" s="76">
        <v>1</v>
      </c>
      <c r="O368" s="76">
        <v>1</v>
      </c>
      <c r="AD368" s="223" t="s">
        <v>288</v>
      </c>
    </row>
    <row r="369" spans="1:30" s="76" customFormat="1" x14ac:dyDescent="0.25">
      <c r="A369" s="76">
        <f t="shared" si="5"/>
        <v>364</v>
      </c>
      <c r="B369" s="76">
        <v>364</v>
      </c>
      <c r="C369" s="219" t="s">
        <v>302</v>
      </c>
      <c r="D369" s="214">
        <v>0.375</v>
      </c>
      <c r="F369" s="76">
        <v>1</v>
      </c>
      <c r="O369" s="76">
        <v>1</v>
      </c>
      <c r="AD369" s="223" t="s">
        <v>288</v>
      </c>
    </row>
    <row r="370" spans="1:30" s="76" customFormat="1" x14ac:dyDescent="0.25">
      <c r="A370" s="76">
        <f t="shared" si="5"/>
        <v>365</v>
      </c>
      <c r="B370" s="76">
        <v>365</v>
      </c>
      <c r="C370" s="219" t="s">
        <v>302</v>
      </c>
      <c r="D370" s="214">
        <v>0.375</v>
      </c>
      <c r="F370" s="76">
        <v>1</v>
      </c>
      <c r="O370" s="76">
        <v>1</v>
      </c>
      <c r="AD370" s="223" t="s">
        <v>288</v>
      </c>
    </row>
    <row r="371" spans="1:30" s="76" customFormat="1" x14ac:dyDescent="0.25">
      <c r="A371" s="76">
        <f t="shared" si="5"/>
        <v>366</v>
      </c>
      <c r="B371" s="76">
        <v>366</v>
      </c>
      <c r="C371" s="219" t="s">
        <v>302</v>
      </c>
      <c r="D371" s="214">
        <v>0.375</v>
      </c>
      <c r="F371" s="76">
        <v>1</v>
      </c>
      <c r="O371" s="76">
        <v>1</v>
      </c>
      <c r="AD371" s="223" t="s">
        <v>288</v>
      </c>
    </row>
    <row r="372" spans="1:30" s="76" customFormat="1" x14ac:dyDescent="0.25">
      <c r="A372" s="76">
        <f t="shared" si="5"/>
        <v>367</v>
      </c>
      <c r="B372" s="76">
        <v>367</v>
      </c>
      <c r="C372" s="219" t="s">
        <v>302</v>
      </c>
      <c r="D372" s="214">
        <v>0.375</v>
      </c>
      <c r="F372" s="76">
        <v>1</v>
      </c>
      <c r="O372" s="76">
        <v>1</v>
      </c>
      <c r="AD372" s="223" t="s">
        <v>288</v>
      </c>
    </row>
    <row r="373" spans="1:30" s="76" customFormat="1" x14ac:dyDescent="0.25">
      <c r="A373" s="76">
        <f t="shared" si="5"/>
        <v>368</v>
      </c>
      <c r="B373" s="76">
        <v>368</v>
      </c>
      <c r="C373" s="219" t="s">
        <v>302</v>
      </c>
      <c r="D373" s="214">
        <v>0.375</v>
      </c>
      <c r="F373" s="76">
        <v>1</v>
      </c>
      <c r="O373" s="76">
        <v>1</v>
      </c>
      <c r="AD373" s="223" t="s">
        <v>288</v>
      </c>
    </row>
    <row r="374" spans="1:30" s="76" customFormat="1" x14ac:dyDescent="0.25">
      <c r="A374" s="76">
        <f t="shared" si="5"/>
        <v>369</v>
      </c>
      <c r="B374" s="76">
        <v>369</v>
      </c>
      <c r="C374" s="219" t="s">
        <v>302</v>
      </c>
      <c r="D374" s="214">
        <v>0.375</v>
      </c>
      <c r="F374" s="76">
        <v>1</v>
      </c>
      <c r="O374" s="76">
        <v>1</v>
      </c>
      <c r="AD374" s="223" t="s">
        <v>288</v>
      </c>
    </row>
    <row r="375" spans="1:30" s="76" customFormat="1" x14ac:dyDescent="0.25">
      <c r="A375" s="76">
        <f t="shared" si="5"/>
        <v>370</v>
      </c>
      <c r="B375" s="76">
        <v>370</v>
      </c>
      <c r="C375" s="219" t="s">
        <v>302</v>
      </c>
      <c r="D375" s="214">
        <v>0.375</v>
      </c>
      <c r="E375" s="76">
        <v>1</v>
      </c>
      <c r="L375" s="76">
        <v>1</v>
      </c>
      <c r="AD375" s="223" t="s">
        <v>286</v>
      </c>
    </row>
    <row r="376" spans="1:30" s="76" customFormat="1" x14ac:dyDescent="0.25">
      <c r="A376" s="76">
        <f t="shared" si="5"/>
        <v>371</v>
      </c>
      <c r="B376" s="76">
        <v>371</v>
      </c>
      <c r="C376" s="219" t="s">
        <v>302</v>
      </c>
      <c r="D376" s="214">
        <v>0.375</v>
      </c>
      <c r="E376" s="76">
        <v>1</v>
      </c>
      <c r="L376" s="76">
        <v>1</v>
      </c>
      <c r="AD376" s="223" t="s">
        <v>286</v>
      </c>
    </row>
    <row r="377" spans="1:30" s="76" customFormat="1" x14ac:dyDescent="0.25">
      <c r="A377" s="76">
        <f t="shared" si="5"/>
        <v>372</v>
      </c>
      <c r="B377" s="76">
        <v>372</v>
      </c>
      <c r="C377" s="219" t="s">
        <v>302</v>
      </c>
      <c r="D377" s="214">
        <v>0.375</v>
      </c>
      <c r="E377" s="76">
        <v>1</v>
      </c>
      <c r="N377" s="76">
        <v>1</v>
      </c>
      <c r="AD377" s="223" t="s">
        <v>286</v>
      </c>
    </row>
    <row r="378" spans="1:30" s="76" customFormat="1" x14ac:dyDescent="0.25">
      <c r="A378" s="76">
        <f t="shared" si="5"/>
        <v>373</v>
      </c>
      <c r="B378" s="76">
        <v>373</v>
      </c>
      <c r="C378" s="219" t="s">
        <v>302</v>
      </c>
      <c r="D378" s="214">
        <v>0.375</v>
      </c>
      <c r="E378" s="76">
        <v>1</v>
      </c>
      <c r="O378" s="76">
        <v>1</v>
      </c>
      <c r="AD378" s="223" t="s">
        <v>286</v>
      </c>
    </row>
    <row r="379" spans="1:30" s="76" customFormat="1" x14ac:dyDescent="0.25">
      <c r="A379" s="76">
        <f t="shared" si="5"/>
        <v>374</v>
      </c>
      <c r="B379" s="76">
        <v>374</v>
      </c>
      <c r="C379" s="219" t="s">
        <v>302</v>
      </c>
      <c r="D379" s="214">
        <v>0.375</v>
      </c>
      <c r="E379" s="76">
        <v>1</v>
      </c>
      <c r="O379" s="76">
        <v>1</v>
      </c>
      <c r="AD379" s="223" t="s">
        <v>286</v>
      </c>
    </row>
    <row r="380" spans="1:30" s="76" customFormat="1" x14ac:dyDescent="0.25">
      <c r="A380" s="76">
        <f t="shared" si="5"/>
        <v>375</v>
      </c>
      <c r="B380" s="76">
        <v>375</v>
      </c>
      <c r="C380" s="219" t="s">
        <v>302</v>
      </c>
      <c r="D380" s="214">
        <v>0.375</v>
      </c>
      <c r="E380" s="76">
        <v>1</v>
      </c>
      <c r="O380" s="76">
        <v>1</v>
      </c>
      <c r="AD380" s="223" t="s">
        <v>286</v>
      </c>
    </row>
    <row r="381" spans="1:30" s="76" customFormat="1" x14ac:dyDescent="0.25">
      <c r="A381" s="76">
        <f t="shared" si="5"/>
        <v>376</v>
      </c>
      <c r="B381" s="76">
        <v>376</v>
      </c>
      <c r="C381" s="226">
        <v>44641</v>
      </c>
      <c r="D381" s="214">
        <v>0.375</v>
      </c>
      <c r="E381" s="76">
        <v>1</v>
      </c>
      <c r="O381" s="76">
        <v>1</v>
      </c>
      <c r="AD381" s="223" t="s">
        <v>286</v>
      </c>
    </row>
    <row r="382" spans="1:30" s="76" customFormat="1" x14ac:dyDescent="0.25">
      <c r="A382" s="76">
        <f t="shared" si="5"/>
        <v>377</v>
      </c>
      <c r="B382" s="76">
        <v>377</v>
      </c>
      <c r="C382" s="219" t="s">
        <v>302</v>
      </c>
      <c r="D382" s="214">
        <v>0.375</v>
      </c>
      <c r="H382" s="76">
        <v>1</v>
      </c>
      <c r="O382" s="76">
        <v>1</v>
      </c>
      <c r="AD382" s="223"/>
    </row>
    <row r="383" spans="1:30" s="76" customFormat="1" x14ac:dyDescent="0.25">
      <c r="A383" s="76">
        <f t="shared" si="5"/>
        <v>378</v>
      </c>
      <c r="B383" s="76">
        <v>378</v>
      </c>
      <c r="C383" s="219" t="s">
        <v>302</v>
      </c>
      <c r="D383" s="214">
        <v>0.375</v>
      </c>
      <c r="H383" s="76">
        <v>1</v>
      </c>
      <c r="O383" s="76">
        <v>1</v>
      </c>
      <c r="AD383" s="223"/>
    </row>
    <row r="384" spans="1:30" s="76" customFormat="1" x14ac:dyDescent="0.25">
      <c r="A384" s="76">
        <f t="shared" si="5"/>
        <v>379</v>
      </c>
      <c r="B384" s="76">
        <v>379</v>
      </c>
      <c r="C384" s="219" t="s">
        <v>302</v>
      </c>
      <c r="D384" s="214">
        <v>0.375</v>
      </c>
      <c r="H384" s="76">
        <v>1</v>
      </c>
      <c r="O384" s="76">
        <v>1</v>
      </c>
      <c r="AD384" s="223"/>
    </row>
    <row r="385" spans="1:30" s="76" customFormat="1" x14ac:dyDescent="0.25">
      <c r="A385" s="76">
        <f t="shared" si="5"/>
        <v>380</v>
      </c>
      <c r="B385" s="76">
        <v>380</v>
      </c>
      <c r="C385" s="219" t="s">
        <v>302</v>
      </c>
      <c r="D385" s="214">
        <v>0.375</v>
      </c>
      <c r="I385" s="76">
        <v>1</v>
      </c>
      <c r="O385" s="76">
        <v>1</v>
      </c>
      <c r="AD385" s="223"/>
    </row>
    <row r="386" spans="1:30" s="76" customFormat="1" x14ac:dyDescent="0.25">
      <c r="A386" s="76">
        <f t="shared" si="5"/>
        <v>381</v>
      </c>
      <c r="B386" s="76">
        <v>381</v>
      </c>
      <c r="C386" s="219" t="s">
        <v>302</v>
      </c>
      <c r="D386" s="214">
        <v>0.375</v>
      </c>
      <c r="I386" s="76">
        <v>1</v>
      </c>
      <c r="O386" s="76">
        <v>1</v>
      </c>
      <c r="AD386" s="223"/>
    </row>
    <row r="387" spans="1:30" s="76" customFormat="1" x14ac:dyDescent="0.25">
      <c r="A387" s="76">
        <f t="shared" si="5"/>
        <v>382</v>
      </c>
      <c r="B387" s="76">
        <v>382</v>
      </c>
      <c r="C387" s="226">
        <v>44642</v>
      </c>
      <c r="D387" s="214">
        <v>0.375</v>
      </c>
      <c r="E387" s="76">
        <v>1</v>
      </c>
      <c r="O387" s="76">
        <v>1</v>
      </c>
      <c r="AD387" s="223" t="s">
        <v>286</v>
      </c>
    </row>
    <row r="388" spans="1:30" s="76" customFormat="1" x14ac:dyDescent="0.25">
      <c r="A388" s="76">
        <f t="shared" si="5"/>
        <v>383</v>
      </c>
      <c r="B388" s="76">
        <v>383</v>
      </c>
      <c r="C388" s="226">
        <v>44642</v>
      </c>
      <c r="D388" s="214">
        <v>0.375</v>
      </c>
      <c r="E388" s="76">
        <v>1</v>
      </c>
      <c r="O388" s="76">
        <v>1</v>
      </c>
      <c r="AD388" s="223" t="s">
        <v>286</v>
      </c>
    </row>
    <row r="389" spans="1:30" s="76" customFormat="1" x14ac:dyDescent="0.25">
      <c r="A389" s="76">
        <f t="shared" si="5"/>
        <v>384</v>
      </c>
      <c r="B389" s="76">
        <v>384</v>
      </c>
      <c r="C389" s="226">
        <v>44642</v>
      </c>
      <c r="D389" s="214">
        <v>0.375</v>
      </c>
      <c r="E389" s="76">
        <v>1</v>
      </c>
      <c r="O389" s="76">
        <v>1</v>
      </c>
      <c r="AD389" s="223" t="s">
        <v>286</v>
      </c>
    </row>
    <row r="390" spans="1:30" s="76" customFormat="1" x14ac:dyDescent="0.25">
      <c r="A390" s="76">
        <f t="shared" si="5"/>
        <v>385</v>
      </c>
      <c r="B390" s="76">
        <v>385</v>
      </c>
      <c r="C390" s="226">
        <v>44642</v>
      </c>
      <c r="D390" s="214">
        <v>0.375</v>
      </c>
      <c r="E390" s="76">
        <v>1</v>
      </c>
      <c r="O390" s="76">
        <v>1</v>
      </c>
      <c r="AD390" s="223" t="s">
        <v>286</v>
      </c>
    </row>
    <row r="391" spans="1:30" s="76" customFormat="1" x14ac:dyDescent="0.25">
      <c r="A391" s="76">
        <f t="shared" ref="A391:A454" si="6">A390+1</f>
        <v>386</v>
      </c>
      <c r="B391" s="76">
        <v>386</v>
      </c>
      <c r="C391" s="226">
        <v>44642</v>
      </c>
      <c r="D391" s="214">
        <v>0.375</v>
      </c>
      <c r="E391" s="76">
        <v>1</v>
      </c>
      <c r="O391" s="76">
        <v>1</v>
      </c>
      <c r="AD391" s="223" t="s">
        <v>286</v>
      </c>
    </row>
    <row r="392" spans="1:30" s="76" customFormat="1" x14ac:dyDescent="0.25">
      <c r="A392" s="76">
        <f t="shared" si="6"/>
        <v>387</v>
      </c>
      <c r="B392" s="76">
        <v>387</v>
      </c>
      <c r="C392" s="226">
        <v>44642</v>
      </c>
      <c r="D392" s="214">
        <v>0.375</v>
      </c>
      <c r="E392" s="76">
        <v>1</v>
      </c>
      <c r="O392" s="76">
        <v>1</v>
      </c>
      <c r="AD392" s="223" t="s">
        <v>286</v>
      </c>
    </row>
    <row r="393" spans="1:30" s="76" customFormat="1" x14ac:dyDescent="0.25">
      <c r="A393" s="76">
        <f t="shared" si="6"/>
        <v>388</v>
      </c>
      <c r="B393" s="76">
        <v>388</v>
      </c>
      <c r="C393" s="226">
        <v>44642</v>
      </c>
      <c r="D393" s="214">
        <v>0.375</v>
      </c>
      <c r="E393" s="76">
        <v>1</v>
      </c>
      <c r="O393" s="76">
        <v>1</v>
      </c>
      <c r="AD393" s="223" t="s">
        <v>286</v>
      </c>
    </row>
    <row r="394" spans="1:30" s="76" customFormat="1" x14ac:dyDescent="0.25">
      <c r="A394" s="76">
        <f t="shared" si="6"/>
        <v>389</v>
      </c>
      <c r="B394" s="76">
        <v>389</v>
      </c>
      <c r="C394" s="226">
        <v>44642</v>
      </c>
      <c r="D394" s="214">
        <v>0.375</v>
      </c>
      <c r="E394" s="76">
        <v>1</v>
      </c>
      <c r="O394" s="76">
        <v>1</v>
      </c>
      <c r="AD394" s="223" t="s">
        <v>286</v>
      </c>
    </row>
    <row r="395" spans="1:30" s="76" customFormat="1" x14ac:dyDescent="0.25">
      <c r="A395" s="76">
        <f t="shared" si="6"/>
        <v>390</v>
      </c>
      <c r="B395" s="76">
        <v>390</v>
      </c>
      <c r="C395" s="226">
        <v>44642</v>
      </c>
      <c r="D395" s="214">
        <v>0.375</v>
      </c>
      <c r="E395" s="76">
        <v>1</v>
      </c>
      <c r="O395" s="76">
        <v>1</v>
      </c>
      <c r="AD395" s="223" t="s">
        <v>286</v>
      </c>
    </row>
    <row r="396" spans="1:30" s="76" customFormat="1" x14ac:dyDescent="0.25">
      <c r="A396" s="76">
        <f t="shared" si="6"/>
        <v>391</v>
      </c>
      <c r="B396" s="76">
        <v>391</v>
      </c>
      <c r="C396" s="226">
        <v>44642</v>
      </c>
      <c r="D396" s="214">
        <v>0.375</v>
      </c>
      <c r="E396" s="76">
        <v>1</v>
      </c>
      <c r="O396" s="76">
        <v>1</v>
      </c>
      <c r="AD396" s="223" t="s">
        <v>286</v>
      </c>
    </row>
    <row r="397" spans="1:30" s="76" customFormat="1" x14ac:dyDescent="0.25">
      <c r="A397" s="76">
        <f t="shared" si="6"/>
        <v>392</v>
      </c>
      <c r="B397" s="76">
        <v>392</v>
      </c>
      <c r="C397" s="226">
        <v>44643</v>
      </c>
      <c r="D397" s="214">
        <v>0.375</v>
      </c>
      <c r="E397" s="76">
        <v>1</v>
      </c>
      <c r="O397" s="76">
        <v>1</v>
      </c>
      <c r="AD397" s="223" t="s">
        <v>286</v>
      </c>
    </row>
    <row r="398" spans="1:30" s="76" customFormat="1" x14ac:dyDescent="0.25">
      <c r="A398" s="76">
        <f t="shared" si="6"/>
        <v>393</v>
      </c>
      <c r="B398" s="76">
        <v>393</v>
      </c>
      <c r="C398" s="226">
        <v>44643</v>
      </c>
      <c r="D398" s="214">
        <v>0.375</v>
      </c>
      <c r="E398" s="76">
        <v>1</v>
      </c>
      <c r="O398" s="76">
        <v>1</v>
      </c>
      <c r="AD398" s="223" t="s">
        <v>286</v>
      </c>
    </row>
    <row r="399" spans="1:30" s="76" customFormat="1" x14ac:dyDescent="0.25">
      <c r="A399" s="76">
        <f t="shared" si="6"/>
        <v>394</v>
      </c>
      <c r="B399" s="76">
        <v>394</v>
      </c>
      <c r="C399" s="219" t="s">
        <v>303</v>
      </c>
      <c r="D399" s="214">
        <v>0.375</v>
      </c>
      <c r="G399" s="220">
        <v>1</v>
      </c>
      <c r="W399" s="220">
        <v>1</v>
      </c>
      <c r="AD399" s="225" t="s">
        <v>286</v>
      </c>
    </row>
    <row r="400" spans="1:30" s="76" customFormat="1" x14ac:dyDescent="0.25">
      <c r="A400" s="76">
        <f t="shared" si="6"/>
        <v>395</v>
      </c>
      <c r="B400" s="76">
        <v>395</v>
      </c>
      <c r="C400" s="219" t="s">
        <v>303</v>
      </c>
      <c r="D400" s="214">
        <v>0.375</v>
      </c>
      <c r="G400" s="220">
        <v>1</v>
      </c>
      <c r="W400" s="220">
        <v>1</v>
      </c>
      <c r="AD400" s="225" t="s">
        <v>286</v>
      </c>
    </row>
    <row r="401" spans="1:30" s="76" customFormat="1" x14ac:dyDescent="0.25">
      <c r="A401" s="76">
        <f t="shared" si="6"/>
        <v>396</v>
      </c>
      <c r="B401" s="76">
        <v>396</v>
      </c>
      <c r="C401" s="219" t="s">
        <v>303</v>
      </c>
      <c r="D401" s="214">
        <v>0.375</v>
      </c>
      <c r="G401" s="220">
        <v>1</v>
      </c>
      <c r="X401" s="220">
        <v>1</v>
      </c>
      <c r="AD401" s="225" t="s">
        <v>286</v>
      </c>
    </row>
    <row r="402" spans="1:30" s="76" customFormat="1" x14ac:dyDescent="0.25">
      <c r="A402" s="76">
        <f t="shared" si="6"/>
        <v>397</v>
      </c>
      <c r="B402" s="76">
        <v>397</v>
      </c>
      <c r="C402" s="219" t="s">
        <v>303</v>
      </c>
      <c r="D402" s="214">
        <v>0.375</v>
      </c>
      <c r="G402" s="220">
        <v>1</v>
      </c>
      <c r="W402" s="220">
        <v>1</v>
      </c>
      <c r="AD402" s="225" t="s">
        <v>286</v>
      </c>
    </row>
    <row r="403" spans="1:30" s="76" customFormat="1" x14ac:dyDescent="0.25">
      <c r="A403" s="76">
        <f t="shared" si="6"/>
        <v>398</v>
      </c>
      <c r="B403" s="76">
        <v>398</v>
      </c>
      <c r="C403" s="219" t="s">
        <v>303</v>
      </c>
      <c r="D403" s="214">
        <v>0.375</v>
      </c>
      <c r="G403" s="76">
        <v>1</v>
      </c>
      <c r="Z403" s="76">
        <v>1</v>
      </c>
      <c r="AD403" s="225" t="s">
        <v>287</v>
      </c>
    </row>
    <row r="404" spans="1:30" s="76" customFormat="1" x14ac:dyDescent="0.25">
      <c r="A404" s="76">
        <f t="shared" si="6"/>
        <v>399</v>
      </c>
      <c r="B404" s="76">
        <v>399</v>
      </c>
      <c r="C404" s="219" t="s">
        <v>303</v>
      </c>
      <c r="D404" s="214">
        <v>0.375</v>
      </c>
      <c r="G404" s="76">
        <v>1</v>
      </c>
      <c r="Z404" s="76">
        <v>1</v>
      </c>
      <c r="AD404" s="225" t="s">
        <v>287</v>
      </c>
    </row>
    <row r="405" spans="1:30" s="76" customFormat="1" x14ac:dyDescent="0.25">
      <c r="A405" s="76">
        <f t="shared" si="6"/>
        <v>400</v>
      </c>
      <c r="B405" s="76">
        <v>400</v>
      </c>
      <c r="C405" s="219" t="s">
        <v>303</v>
      </c>
      <c r="D405" s="214">
        <v>0.375</v>
      </c>
      <c r="G405" s="76">
        <v>1</v>
      </c>
      <c r="Z405" s="76">
        <v>1</v>
      </c>
      <c r="AD405" s="225" t="s">
        <v>287</v>
      </c>
    </row>
    <row r="406" spans="1:30" s="76" customFormat="1" x14ac:dyDescent="0.25">
      <c r="A406" s="76">
        <f t="shared" si="6"/>
        <v>401</v>
      </c>
      <c r="B406" s="76">
        <v>401</v>
      </c>
      <c r="C406" s="219" t="s">
        <v>303</v>
      </c>
      <c r="D406" s="214">
        <v>0.375</v>
      </c>
      <c r="H406" s="76">
        <v>1</v>
      </c>
      <c r="Z406" s="76">
        <v>1</v>
      </c>
      <c r="AD406" s="225" t="s">
        <v>287</v>
      </c>
    </row>
    <row r="407" spans="1:30" s="76" customFormat="1" x14ac:dyDescent="0.25">
      <c r="A407" s="76">
        <f t="shared" si="6"/>
        <v>402</v>
      </c>
      <c r="B407" s="76">
        <v>402</v>
      </c>
      <c r="C407" s="219" t="s">
        <v>303</v>
      </c>
      <c r="D407" s="214">
        <v>0.375</v>
      </c>
      <c r="F407" s="76">
        <v>1</v>
      </c>
      <c r="K407" s="76">
        <v>1</v>
      </c>
      <c r="AD407" s="223" t="s">
        <v>288</v>
      </c>
    </row>
    <row r="408" spans="1:30" s="223" customFormat="1" x14ac:dyDescent="0.25">
      <c r="A408" s="76">
        <f t="shared" si="6"/>
        <v>403</v>
      </c>
      <c r="B408" s="76">
        <v>403</v>
      </c>
      <c r="C408" s="219" t="s">
        <v>303</v>
      </c>
      <c r="D408" s="214">
        <v>0.375</v>
      </c>
      <c r="F408" s="223">
        <v>1</v>
      </c>
      <c r="L408" s="223">
        <v>1</v>
      </c>
      <c r="AD408" s="223" t="s">
        <v>288</v>
      </c>
    </row>
    <row r="409" spans="1:30" s="76" customFormat="1" x14ac:dyDescent="0.25">
      <c r="A409" s="76">
        <f t="shared" si="6"/>
        <v>404</v>
      </c>
      <c r="B409" s="76">
        <v>404</v>
      </c>
      <c r="C409" s="219" t="s">
        <v>303</v>
      </c>
      <c r="D409" s="214">
        <v>0.375</v>
      </c>
      <c r="F409" s="76">
        <v>1</v>
      </c>
      <c r="L409" s="76">
        <v>1</v>
      </c>
      <c r="AD409" s="76" t="s">
        <v>288</v>
      </c>
    </row>
    <row r="410" spans="1:30" s="76" customFormat="1" x14ac:dyDescent="0.25">
      <c r="A410" s="76">
        <f t="shared" si="6"/>
        <v>405</v>
      </c>
      <c r="B410" s="76">
        <v>405</v>
      </c>
      <c r="C410" s="219" t="s">
        <v>303</v>
      </c>
      <c r="D410" s="214">
        <v>0.375</v>
      </c>
      <c r="F410" s="76">
        <v>1</v>
      </c>
      <c r="N410" s="76">
        <v>1</v>
      </c>
      <c r="AD410" s="76" t="s">
        <v>288</v>
      </c>
    </row>
    <row r="411" spans="1:30" s="76" customFormat="1" x14ac:dyDescent="0.25">
      <c r="A411" s="76">
        <f t="shared" si="6"/>
        <v>406</v>
      </c>
      <c r="B411" s="76">
        <v>406</v>
      </c>
      <c r="C411" s="219" t="s">
        <v>303</v>
      </c>
      <c r="D411" s="214">
        <v>0.375</v>
      </c>
      <c r="F411" s="76">
        <v>1</v>
      </c>
      <c r="O411" s="76">
        <v>1</v>
      </c>
      <c r="AD411" s="76" t="s">
        <v>288</v>
      </c>
    </row>
    <row r="412" spans="1:30" s="76" customFormat="1" x14ac:dyDescent="0.25">
      <c r="A412" s="76">
        <f t="shared" si="6"/>
        <v>407</v>
      </c>
      <c r="B412" s="76">
        <v>407</v>
      </c>
      <c r="C412" s="219" t="s">
        <v>303</v>
      </c>
      <c r="D412" s="214">
        <v>0.375</v>
      </c>
      <c r="F412" s="76">
        <v>1</v>
      </c>
      <c r="O412" s="76">
        <v>1</v>
      </c>
      <c r="AD412" s="76" t="s">
        <v>288</v>
      </c>
    </row>
    <row r="413" spans="1:30" s="76" customFormat="1" x14ac:dyDescent="0.25">
      <c r="A413" s="76">
        <f t="shared" si="6"/>
        <v>408</v>
      </c>
      <c r="B413" s="76">
        <v>408</v>
      </c>
      <c r="C413" s="219" t="s">
        <v>303</v>
      </c>
      <c r="D413" s="214">
        <v>0.375</v>
      </c>
      <c r="F413" s="76">
        <v>1</v>
      </c>
      <c r="O413" s="76">
        <v>1</v>
      </c>
      <c r="AD413" s="76" t="s">
        <v>288</v>
      </c>
    </row>
    <row r="414" spans="1:30" s="76" customFormat="1" x14ac:dyDescent="0.25">
      <c r="A414" s="76">
        <f t="shared" si="6"/>
        <v>409</v>
      </c>
      <c r="B414" s="76">
        <v>409</v>
      </c>
      <c r="C414" s="219" t="s">
        <v>303</v>
      </c>
      <c r="D414" s="214">
        <v>0.375</v>
      </c>
      <c r="F414" s="76">
        <v>1</v>
      </c>
      <c r="O414" s="76">
        <v>1</v>
      </c>
      <c r="AD414" s="76" t="s">
        <v>288</v>
      </c>
    </row>
    <row r="415" spans="1:30" s="76" customFormat="1" x14ac:dyDescent="0.25">
      <c r="A415" s="76">
        <f t="shared" si="6"/>
        <v>410</v>
      </c>
      <c r="B415" s="76">
        <v>410</v>
      </c>
      <c r="C415" s="219" t="s">
        <v>303</v>
      </c>
      <c r="D415" s="214">
        <v>0.375</v>
      </c>
      <c r="F415" s="76">
        <v>1</v>
      </c>
      <c r="O415" s="76">
        <v>1</v>
      </c>
      <c r="AD415" s="76" t="s">
        <v>288</v>
      </c>
    </row>
    <row r="416" spans="1:30" s="76" customFormat="1" x14ac:dyDescent="0.25">
      <c r="A416" s="76">
        <f t="shared" si="6"/>
        <v>411</v>
      </c>
      <c r="B416" s="76">
        <v>411</v>
      </c>
      <c r="C416" s="219" t="s">
        <v>303</v>
      </c>
      <c r="D416" s="214">
        <v>0.375</v>
      </c>
      <c r="F416" s="76">
        <v>1</v>
      </c>
      <c r="O416" s="76">
        <v>1</v>
      </c>
      <c r="AD416" s="76" t="s">
        <v>288</v>
      </c>
    </row>
    <row r="417" spans="1:30" s="76" customFormat="1" x14ac:dyDescent="0.25">
      <c r="A417" s="76">
        <f t="shared" si="6"/>
        <v>412</v>
      </c>
      <c r="B417" s="76">
        <v>412</v>
      </c>
      <c r="C417" s="219" t="s">
        <v>303</v>
      </c>
      <c r="D417" s="214">
        <v>0.375</v>
      </c>
      <c r="F417" s="76">
        <v>1</v>
      </c>
      <c r="O417" s="76">
        <v>1</v>
      </c>
      <c r="AD417" s="76" t="s">
        <v>288</v>
      </c>
    </row>
    <row r="418" spans="1:30" s="76" customFormat="1" x14ac:dyDescent="0.25">
      <c r="A418" s="76">
        <f t="shared" si="6"/>
        <v>413</v>
      </c>
      <c r="B418" s="76">
        <v>413</v>
      </c>
      <c r="C418" s="219" t="s">
        <v>303</v>
      </c>
      <c r="D418" s="214">
        <v>0.375</v>
      </c>
      <c r="F418" s="76">
        <v>1</v>
      </c>
      <c r="O418" s="76">
        <v>1</v>
      </c>
      <c r="AD418" s="76" t="s">
        <v>288</v>
      </c>
    </row>
    <row r="419" spans="1:30" s="76" customFormat="1" x14ac:dyDescent="0.25">
      <c r="A419" s="76">
        <f t="shared" si="6"/>
        <v>414</v>
      </c>
      <c r="B419" s="76">
        <v>414</v>
      </c>
      <c r="C419" s="219" t="s">
        <v>303</v>
      </c>
      <c r="D419" s="214">
        <v>0.375</v>
      </c>
      <c r="F419" s="76">
        <v>1</v>
      </c>
      <c r="O419" s="76">
        <v>1</v>
      </c>
      <c r="AD419" s="76" t="s">
        <v>288</v>
      </c>
    </row>
    <row r="420" spans="1:30" s="76" customFormat="1" x14ac:dyDescent="0.25">
      <c r="A420" s="76">
        <f t="shared" si="6"/>
        <v>415</v>
      </c>
      <c r="B420" s="76">
        <v>415</v>
      </c>
      <c r="C420" s="219" t="s">
        <v>303</v>
      </c>
      <c r="D420" s="214">
        <v>0.375</v>
      </c>
      <c r="F420" s="76">
        <v>1</v>
      </c>
      <c r="O420" s="76">
        <v>1</v>
      </c>
      <c r="AD420" s="76" t="s">
        <v>288</v>
      </c>
    </row>
    <row r="421" spans="1:30" s="76" customFormat="1" x14ac:dyDescent="0.25">
      <c r="A421" s="76">
        <f t="shared" si="6"/>
        <v>416</v>
      </c>
      <c r="B421" s="76">
        <v>416</v>
      </c>
      <c r="C421" s="219" t="s">
        <v>303</v>
      </c>
      <c r="D421" s="214">
        <v>0.375</v>
      </c>
      <c r="E421" s="76">
        <v>1</v>
      </c>
      <c r="L421" s="76">
        <v>1</v>
      </c>
      <c r="AD421" s="76" t="s">
        <v>286</v>
      </c>
    </row>
    <row r="422" spans="1:30" s="76" customFormat="1" x14ac:dyDescent="0.25">
      <c r="A422" s="76">
        <f t="shared" si="6"/>
        <v>417</v>
      </c>
      <c r="B422" s="76">
        <v>417</v>
      </c>
      <c r="C422" s="219" t="s">
        <v>303</v>
      </c>
      <c r="D422" s="214">
        <v>0.375</v>
      </c>
      <c r="E422" s="76">
        <v>1</v>
      </c>
      <c r="O422" s="76">
        <v>1</v>
      </c>
      <c r="AD422" s="76" t="s">
        <v>286</v>
      </c>
    </row>
    <row r="423" spans="1:30" s="76" customFormat="1" x14ac:dyDescent="0.25">
      <c r="A423" s="76">
        <f t="shared" si="6"/>
        <v>418</v>
      </c>
      <c r="B423" s="76">
        <v>418</v>
      </c>
      <c r="C423" s="219" t="s">
        <v>303</v>
      </c>
      <c r="D423" s="214">
        <v>0.375</v>
      </c>
      <c r="E423" s="76">
        <v>1</v>
      </c>
      <c r="O423" s="76">
        <v>1</v>
      </c>
      <c r="AD423" s="76" t="s">
        <v>286</v>
      </c>
    </row>
    <row r="424" spans="1:30" s="76" customFormat="1" x14ac:dyDescent="0.25">
      <c r="A424" s="76">
        <f t="shared" si="6"/>
        <v>419</v>
      </c>
      <c r="B424" s="76">
        <v>419</v>
      </c>
      <c r="C424" s="219" t="s">
        <v>303</v>
      </c>
      <c r="D424" s="214">
        <v>0.375</v>
      </c>
      <c r="E424" s="76">
        <v>1</v>
      </c>
      <c r="O424" s="76">
        <v>1</v>
      </c>
      <c r="AD424" s="76" t="s">
        <v>286</v>
      </c>
    </row>
    <row r="425" spans="1:30" s="76" customFormat="1" x14ac:dyDescent="0.25">
      <c r="A425" s="76">
        <f t="shared" si="6"/>
        <v>420</v>
      </c>
      <c r="B425" s="76">
        <v>420</v>
      </c>
      <c r="C425" s="219" t="s">
        <v>303</v>
      </c>
      <c r="D425" s="214">
        <v>0.375</v>
      </c>
      <c r="E425" s="76">
        <v>1</v>
      </c>
      <c r="O425" s="76">
        <v>1</v>
      </c>
      <c r="AD425" s="76" t="s">
        <v>286</v>
      </c>
    </row>
    <row r="426" spans="1:30" s="76" customFormat="1" x14ac:dyDescent="0.25">
      <c r="A426" s="76">
        <f t="shared" si="6"/>
        <v>421</v>
      </c>
      <c r="B426" s="76">
        <v>421</v>
      </c>
      <c r="C426" s="226">
        <v>44644</v>
      </c>
      <c r="D426" s="214">
        <v>0.375</v>
      </c>
      <c r="E426" s="76">
        <v>1</v>
      </c>
      <c r="O426" s="76">
        <v>1</v>
      </c>
      <c r="AD426" s="76" t="s">
        <v>286</v>
      </c>
    </row>
    <row r="427" spans="1:30" s="76" customFormat="1" x14ac:dyDescent="0.25">
      <c r="A427" s="76">
        <f t="shared" si="6"/>
        <v>422</v>
      </c>
      <c r="B427" s="76">
        <v>422</v>
      </c>
      <c r="C427" s="226">
        <v>44644</v>
      </c>
      <c r="D427" s="214">
        <v>0.375</v>
      </c>
      <c r="E427" s="76">
        <v>1</v>
      </c>
      <c r="O427" s="76">
        <v>1</v>
      </c>
      <c r="AD427" s="76" t="s">
        <v>286</v>
      </c>
    </row>
    <row r="428" spans="1:30" s="76" customFormat="1" x14ac:dyDescent="0.25">
      <c r="A428" s="76">
        <f t="shared" si="6"/>
        <v>423</v>
      </c>
      <c r="B428" s="76">
        <v>423</v>
      </c>
      <c r="C428" s="226">
        <v>44644</v>
      </c>
      <c r="D428" s="214">
        <v>0.375</v>
      </c>
      <c r="E428" s="76">
        <v>1</v>
      </c>
      <c r="O428" s="76">
        <v>1</v>
      </c>
      <c r="AD428" s="76" t="s">
        <v>286</v>
      </c>
    </row>
    <row r="429" spans="1:30" s="76" customFormat="1" x14ac:dyDescent="0.25">
      <c r="A429" s="76">
        <f t="shared" si="6"/>
        <v>424</v>
      </c>
      <c r="B429" s="76">
        <v>424</v>
      </c>
      <c r="C429" s="226">
        <v>44644</v>
      </c>
      <c r="D429" s="214">
        <v>0.375</v>
      </c>
      <c r="E429" s="76">
        <v>1</v>
      </c>
      <c r="O429" s="76">
        <v>1</v>
      </c>
      <c r="AD429" s="76" t="s">
        <v>286</v>
      </c>
    </row>
    <row r="430" spans="1:30" s="76" customFormat="1" x14ac:dyDescent="0.25">
      <c r="A430" s="76">
        <f t="shared" si="6"/>
        <v>425</v>
      </c>
      <c r="B430" s="76">
        <v>425</v>
      </c>
      <c r="C430" s="226">
        <v>44644</v>
      </c>
      <c r="D430" s="214">
        <v>0.375</v>
      </c>
      <c r="E430" s="76">
        <v>1</v>
      </c>
      <c r="O430" s="76">
        <v>1</v>
      </c>
      <c r="AD430" s="76" t="s">
        <v>286</v>
      </c>
    </row>
    <row r="431" spans="1:30" s="76" customFormat="1" x14ac:dyDescent="0.25">
      <c r="A431" s="76">
        <f t="shared" si="6"/>
        <v>426</v>
      </c>
      <c r="B431" s="76">
        <v>426</v>
      </c>
      <c r="C431" s="226">
        <v>44644</v>
      </c>
      <c r="D431" s="214">
        <v>0.375</v>
      </c>
      <c r="E431" s="76">
        <v>1</v>
      </c>
      <c r="O431" s="76">
        <v>1</v>
      </c>
      <c r="AD431" s="76" t="s">
        <v>286</v>
      </c>
    </row>
    <row r="432" spans="1:30" s="76" customFormat="1" x14ac:dyDescent="0.25">
      <c r="A432" s="76">
        <f t="shared" si="6"/>
        <v>427</v>
      </c>
      <c r="B432" s="76">
        <v>427</v>
      </c>
      <c r="C432" s="226">
        <v>44644</v>
      </c>
      <c r="D432" s="214">
        <v>0.375</v>
      </c>
      <c r="E432" s="76">
        <v>1</v>
      </c>
      <c r="O432" s="76">
        <v>1</v>
      </c>
      <c r="AD432" s="76" t="s">
        <v>286</v>
      </c>
    </row>
    <row r="433" spans="1:30" s="76" customFormat="1" x14ac:dyDescent="0.25">
      <c r="A433" s="76">
        <f t="shared" si="6"/>
        <v>428</v>
      </c>
      <c r="B433" s="76">
        <v>428</v>
      </c>
      <c r="C433" s="226">
        <v>44644</v>
      </c>
      <c r="D433" s="214">
        <v>0.375</v>
      </c>
      <c r="E433" s="76">
        <v>1</v>
      </c>
      <c r="O433" s="76">
        <v>1</v>
      </c>
      <c r="AD433" s="76" t="s">
        <v>286</v>
      </c>
    </row>
    <row r="434" spans="1:30" s="76" customFormat="1" x14ac:dyDescent="0.25">
      <c r="A434" s="76">
        <f t="shared" si="6"/>
        <v>429</v>
      </c>
      <c r="B434" s="76">
        <v>429</v>
      </c>
      <c r="C434" s="226">
        <v>44644</v>
      </c>
      <c r="D434" s="214">
        <v>0.375</v>
      </c>
      <c r="E434" s="76">
        <v>1</v>
      </c>
      <c r="O434" s="76">
        <v>1</v>
      </c>
      <c r="AD434" s="76" t="s">
        <v>286</v>
      </c>
    </row>
    <row r="435" spans="1:30" s="76" customFormat="1" x14ac:dyDescent="0.25">
      <c r="A435" s="76">
        <f t="shared" si="6"/>
        <v>430</v>
      </c>
      <c r="B435" s="76">
        <v>430</v>
      </c>
      <c r="C435" s="226">
        <v>44644</v>
      </c>
      <c r="D435" s="214">
        <v>0.375</v>
      </c>
      <c r="E435" s="76">
        <v>1</v>
      </c>
      <c r="O435" s="76">
        <v>1</v>
      </c>
      <c r="AD435" s="76" t="s">
        <v>286</v>
      </c>
    </row>
    <row r="436" spans="1:30" s="76" customFormat="1" x14ac:dyDescent="0.25">
      <c r="A436" s="76">
        <f t="shared" si="6"/>
        <v>431</v>
      </c>
      <c r="B436" s="76">
        <v>431</v>
      </c>
      <c r="C436" s="219" t="s">
        <v>303</v>
      </c>
      <c r="D436" s="214">
        <v>0.375</v>
      </c>
      <c r="H436" s="76">
        <v>1</v>
      </c>
      <c r="N436" s="76">
        <v>1</v>
      </c>
    </row>
    <row r="437" spans="1:30" s="76" customFormat="1" x14ac:dyDescent="0.25">
      <c r="A437" s="76">
        <f t="shared" si="6"/>
        <v>432</v>
      </c>
      <c r="B437" s="76">
        <v>432</v>
      </c>
      <c r="C437" s="219" t="s">
        <v>303</v>
      </c>
      <c r="D437" s="214">
        <v>0.375</v>
      </c>
      <c r="H437" s="76">
        <v>1</v>
      </c>
      <c r="O437" s="76">
        <v>1</v>
      </c>
    </row>
    <row r="438" spans="1:30" s="76" customFormat="1" x14ac:dyDescent="0.25">
      <c r="A438" s="76">
        <f t="shared" si="6"/>
        <v>433</v>
      </c>
      <c r="B438" s="76">
        <v>433</v>
      </c>
      <c r="C438" s="219" t="s">
        <v>303</v>
      </c>
      <c r="D438" s="214">
        <v>0.375</v>
      </c>
      <c r="H438" s="76">
        <v>1</v>
      </c>
      <c r="O438" s="76">
        <v>1</v>
      </c>
    </row>
    <row r="439" spans="1:30" s="76" customFormat="1" x14ac:dyDescent="0.25">
      <c r="A439" s="76">
        <f t="shared" si="6"/>
        <v>434</v>
      </c>
      <c r="B439" s="76">
        <v>434</v>
      </c>
      <c r="C439" s="219" t="s">
        <v>303</v>
      </c>
      <c r="D439" s="214">
        <v>0.375</v>
      </c>
      <c r="I439" s="76">
        <v>1</v>
      </c>
      <c r="O439" s="76">
        <v>1</v>
      </c>
    </row>
    <row r="440" spans="1:30" s="76" customFormat="1" x14ac:dyDescent="0.25">
      <c r="A440" s="76">
        <f t="shared" si="6"/>
        <v>435</v>
      </c>
      <c r="B440" s="76">
        <v>435</v>
      </c>
      <c r="C440" s="219" t="s">
        <v>303</v>
      </c>
      <c r="D440" s="214">
        <v>0.375</v>
      </c>
      <c r="I440" s="76">
        <v>1</v>
      </c>
      <c r="O440" s="76">
        <v>1</v>
      </c>
    </row>
    <row r="441" spans="1:30" s="76" customFormat="1" x14ac:dyDescent="0.25">
      <c r="A441" s="76">
        <f t="shared" si="6"/>
        <v>436</v>
      </c>
      <c r="B441" s="76">
        <v>436</v>
      </c>
      <c r="C441" s="219" t="s">
        <v>304</v>
      </c>
      <c r="D441" s="214">
        <v>0.375</v>
      </c>
      <c r="G441" s="220">
        <v>1</v>
      </c>
      <c r="W441" s="220">
        <v>1</v>
      </c>
      <c r="AD441" s="213" t="s">
        <v>286</v>
      </c>
    </row>
    <row r="442" spans="1:30" s="76" customFormat="1" x14ac:dyDescent="0.25">
      <c r="A442" s="76">
        <f t="shared" si="6"/>
        <v>437</v>
      </c>
      <c r="B442" s="76">
        <v>437</v>
      </c>
      <c r="C442" s="219" t="s">
        <v>304</v>
      </c>
      <c r="D442" s="214">
        <v>0.375</v>
      </c>
      <c r="G442" s="76">
        <v>1</v>
      </c>
      <c r="Z442" s="76">
        <v>1</v>
      </c>
      <c r="AD442" s="213" t="s">
        <v>287</v>
      </c>
    </row>
    <row r="443" spans="1:30" s="76" customFormat="1" x14ac:dyDescent="0.25">
      <c r="A443" s="76">
        <f t="shared" si="6"/>
        <v>438</v>
      </c>
      <c r="B443" s="76">
        <v>438</v>
      </c>
      <c r="C443" s="219" t="s">
        <v>304</v>
      </c>
      <c r="D443" s="214">
        <v>0.375</v>
      </c>
      <c r="F443" s="76">
        <v>1</v>
      </c>
      <c r="L443" s="76">
        <v>1</v>
      </c>
      <c r="AD443" s="76" t="s">
        <v>288</v>
      </c>
    </row>
    <row r="444" spans="1:30" s="76" customFormat="1" x14ac:dyDescent="0.25">
      <c r="A444" s="76">
        <f t="shared" si="6"/>
        <v>439</v>
      </c>
      <c r="B444" s="76">
        <v>439</v>
      </c>
      <c r="C444" s="219" t="s">
        <v>304</v>
      </c>
      <c r="D444" s="214">
        <v>0.375</v>
      </c>
      <c r="F444" s="76">
        <v>1</v>
      </c>
      <c r="O444" s="76">
        <v>1</v>
      </c>
      <c r="AD444" s="76" t="s">
        <v>288</v>
      </c>
    </row>
    <row r="445" spans="1:30" s="76" customFormat="1" x14ac:dyDescent="0.25">
      <c r="A445" s="76">
        <f t="shared" si="6"/>
        <v>440</v>
      </c>
      <c r="B445" s="76">
        <v>440</v>
      </c>
      <c r="C445" s="219" t="s">
        <v>304</v>
      </c>
      <c r="D445" s="214">
        <v>0.375</v>
      </c>
      <c r="F445" s="76">
        <v>1</v>
      </c>
      <c r="O445" s="76">
        <v>1</v>
      </c>
      <c r="AD445" s="76" t="s">
        <v>288</v>
      </c>
    </row>
    <row r="446" spans="1:30" s="76" customFormat="1" x14ac:dyDescent="0.25">
      <c r="A446" s="76">
        <f t="shared" si="6"/>
        <v>441</v>
      </c>
      <c r="B446" s="76">
        <v>441</v>
      </c>
      <c r="C446" s="219" t="s">
        <v>304</v>
      </c>
      <c r="D446" s="214">
        <v>0.375</v>
      </c>
      <c r="F446" s="76">
        <v>1</v>
      </c>
      <c r="O446" s="76">
        <v>1</v>
      </c>
      <c r="AD446" s="76" t="s">
        <v>288</v>
      </c>
    </row>
    <row r="447" spans="1:30" s="76" customFormat="1" x14ac:dyDescent="0.25">
      <c r="A447" s="76">
        <f t="shared" si="6"/>
        <v>442</v>
      </c>
      <c r="B447" s="76">
        <v>442</v>
      </c>
      <c r="C447" s="219" t="s">
        <v>304</v>
      </c>
      <c r="D447" s="214">
        <v>0.375</v>
      </c>
      <c r="F447" s="76">
        <v>1</v>
      </c>
      <c r="O447" s="76">
        <v>1</v>
      </c>
      <c r="AD447" s="76" t="s">
        <v>288</v>
      </c>
    </row>
    <row r="448" spans="1:30" s="76" customFormat="1" x14ac:dyDescent="0.25">
      <c r="A448" s="76">
        <f t="shared" si="6"/>
        <v>443</v>
      </c>
      <c r="B448" s="76">
        <v>443</v>
      </c>
      <c r="C448" s="219" t="s">
        <v>304</v>
      </c>
      <c r="D448" s="214">
        <v>0.375</v>
      </c>
      <c r="F448" s="76">
        <v>1</v>
      </c>
      <c r="O448" s="76">
        <v>1</v>
      </c>
      <c r="AD448" s="76" t="s">
        <v>288</v>
      </c>
    </row>
    <row r="449" spans="1:30" s="76" customFormat="1" x14ac:dyDescent="0.25">
      <c r="A449" s="76">
        <f t="shared" si="6"/>
        <v>444</v>
      </c>
      <c r="B449" s="76">
        <v>444</v>
      </c>
      <c r="C449" s="219" t="s">
        <v>304</v>
      </c>
      <c r="D449" s="214">
        <v>0.375</v>
      </c>
      <c r="E449" s="76">
        <v>1</v>
      </c>
      <c r="L449" s="76">
        <v>1</v>
      </c>
      <c r="AD449" s="76" t="s">
        <v>286</v>
      </c>
    </row>
    <row r="450" spans="1:30" s="76" customFormat="1" x14ac:dyDescent="0.25">
      <c r="A450" s="76">
        <f t="shared" si="6"/>
        <v>445</v>
      </c>
      <c r="B450" s="76">
        <v>445</v>
      </c>
      <c r="C450" s="219" t="s">
        <v>304</v>
      </c>
      <c r="D450" s="214">
        <v>0.375</v>
      </c>
      <c r="E450" s="76">
        <v>1</v>
      </c>
      <c r="O450" s="76">
        <v>1</v>
      </c>
      <c r="AD450" s="76" t="s">
        <v>286</v>
      </c>
    </row>
    <row r="451" spans="1:30" s="76" customFormat="1" x14ac:dyDescent="0.25">
      <c r="A451" s="76">
        <f t="shared" si="6"/>
        <v>446</v>
      </c>
      <c r="B451" s="76">
        <v>446</v>
      </c>
      <c r="C451" s="226">
        <v>44645</v>
      </c>
      <c r="D451" s="214">
        <v>0.375</v>
      </c>
      <c r="E451" s="76">
        <v>1</v>
      </c>
      <c r="O451" s="76">
        <v>1</v>
      </c>
      <c r="AD451" s="76" t="s">
        <v>286</v>
      </c>
    </row>
    <row r="452" spans="1:30" s="76" customFormat="1" x14ac:dyDescent="0.25">
      <c r="A452" s="76">
        <f t="shared" si="6"/>
        <v>447</v>
      </c>
      <c r="B452" s="76">
        <v>447</v>
      </c>
      <c r="C452" s="226">
        <v>44645</v>
      </c>
      <c r="D452" s="214">
        <v>0.375</v>
      </c>
      <c r="E452" s="76">
        <v>1</v>
      </c>
      <c r="O452" s="76">
        <v>1</v>
      </c>
      <c r="AD452" s="76" t="s">
        <v>286</v>
      </c>
    </row>
    <row r="453" spans="1:30" s="76" customFormat="1" x14ac:dyDescent="0.25">
      <c r="A453" s="76">
        <f t="shared" si="6"/>
        <v>448</v>
      </c>
      <c r="B453" s="76">
        <v>448</v>
      </c>
      <c r="C453" s="226">
        <v>44645</v>
      </c>
      <c r="D453" s="214">
        <v>0.375</v>
      </c>
      <c r="E453" s="76">
        <v>1</v>
      </c>
      <c r="O453" s="76">
        <v>1</v>
      </c>
      <c r="AD453" s="76" t="s">
        <v>286</v>
      </c>
    </row>
    <row r="454" spans="1:30" s="76" customFormat="1" x14ac:dyDescent="0.25">
      <c r="A454" s="76">
        <f t="shared" si="6"/>
        <v>449</v>
      </c>
      <c r="B454" s="76">
        <v>449</v>
      </c>
      <c r="C454" s="219" t="s">
        <v>304</v>
      </c>
      <c r="D454" s="214">
        <v>0.375</v>
      </c>
      <c r="H454" s="76">
        <v>1</v>
      </c>
      <c r="O454" s="76">
        <v>1</v>
      </c>
    </row>
    <row r="455" spans="1:30" s="76" customFormat="1" x14ac:dyDescent="0.25">
      <c r="A455" s="76">
        <f t="shared" ref="A455:A518" si="7">A454+1</f>
        <v>450</v>
      </c>
      <c r="B455" s="76">
        <v>450</v>
      </c>
      <c r="C455" s="219" t="s">
        <v>304</v>
      </c>
      <c r="D455" s="214">
        <v>0.375</v>
      </c>
      <c r="I455" s="76">
        <v>1</v>
      </c>
      <c r="O455" s="76">
        <v>1</v>
      </c>
    </row>
    <row r="456" spans="1:30" s="76" customFormat="1" x14ac:dyDescent="0.25">
      <c r="A456" s="76">
        <f t="shared" si="7"/>
        <v>451</v>
      </c>
      <c r="B456" s="76">
        <v>451</v>
      </c>
      <c r="C456" s="226">
        <v>44646</v>
      </c>
      <c r="D456" s="214">
        <v>0.375</v>
      </c>
      <c r="E456" s="76">
        <v>1</v>
      </c>
      <c r="O456" s="76">
        <v>1</v>
      </c>
      <c r="AD456" s="76" t="s">
        <v>286</v>
      </c>
    </row>
    <row r="457" spans="1:30" s="76" customFormat="1" x14ac:dyDescent="0.25">
      <c r="A457" s="76">
        <f t="shared" si="7"/>
        <v>452</v>
      </c>
      <c r="B457" s="76">
        <v>452</v>
      </c>
      <c r="C457" s="219" t="s">
        <v>305</v>
      </c>
      <c r="D457" s="214">
        <v>0.375</v>
      </c>
      <c r="G457" s="220">
        <v>1</v>
      </c>
      <c r="W457" s="220">
        <v>1</v>
      </c>
      <c r="AD457" s="213" t="s">
        <v>286</v>
      </c>
    </row>
    <row r="458" spans="1:30" s="76" customFormat="1" x14ac:dyDescent="0.25">
      <c r="A458" s="76">
        <f t="shared" si="7"/>
        <v>453</v>
      </c>
      <c r="B458" s="76">
        <v>453</v>
      </c>
      <c r="C458" s="219" t="s">
        <v>305</v>
      </c>
      <c r="D458" s="214">
        <v>0.375</v>
      </c>
      <c r="G458" s="220">
        <v>1</v>
      </c>
      <c r="W458" s="220">
        <v>1</v>
      </c>
      <c r="AD458" s="213" t="s">
        <v>286</v>
      </c>
    </row>
    <row r="459" spans="1:30" s="76" customFormat="1" x14ac:dyDescent="0.25">
      <c r="A459" s="76">
        <f t="shared" si="7"/>
        <v>454</v>
      </c>
      <c r="B459" s="76">
        <v>454</v>
      </c>
      <c r="C459" s="219" t="s">
        <v>305</v>
      </c>
      <c r="D459" s="214">
        <v>0.375</v>
      </c>
      <c r="G459" s="76">
        <v>1</v>
      </c>
      <c r="Z459" s="76">
        <v>1</v>
      </c>
      <c r="AD459" s="213" t="s">
        <v>287</v>
      </c>
    </row>
    <row r="460" spans="1:30" s="76" customFormat="1" x14ac:dyDescent="0.25">
      <c r="A460" s="76">
        <f t="shared" si="7"/>
        <v>455</v>
      </c>
      <c r="B460" s="76">
        <v>455</v>
      </c>
      <c r="C460" s="219" t="s">
        <v>305</v>
      </c>
      <c r="D460" s="214">
        <v>0.375</v>
      </c>
      <c r="G460" s="76">
        <v>1</v>
      </c>
      <c r="Z460" s="76">
        <v>1</v>
      </c>
      <c r="AD460" s="213" t="s">
        <v>287</v>
      </c>
    </row>
    <row r="461" spans="1:30" s="76" customFormat="1" x14ac:dyDescent="0.25">
      <c r="A461" s="76">
        <f t="shared" si="7"/>
        <v>456</v>
      </c>
      <c r="B461" s="76">
        <v>456</v>
      </c>
      <c r="C461" s="219" t="s">
        <v>305</v>
      </c>
      <c r="D461" s="214">
        <v>0.375</v>
      </c>
      <c r="F461" s="76">
        <v>1</v>
      </c>
      <c r="L461" s="76">
        <v>1</v>
      </c>
      <c r="AD461" s="76" t="s">
        <v>288</v>
      </c>
    </row>
    <row r="462" spans="1:30" s="76" customFormat="1" x14ac:dyDescent="0.25">
      <c r="A462" s="76">
        <f t="shared" si="7"/>
        <v>457</v>
      </c>
      <c r="B462" s="76">
        <v>457</v>
      </c>
      <c r="C462" s="219" t="s">
        <v>305</v>
      </c>
      <c r="D462" s="214">
        <v>0.375</v>
      </c>
      <c r="F462" s="76">
        <v>1</v>
      </c>
      <c r="L462" s="76">
        <v>1</v>
      </c>
      <c r="AD462" s="76" t="s">
        <v>288</v>
      </c>
    </row>
    <row r="463" spans="1:30" s="76" customFormat="1" x14ac:dyDescent="0.25">
      <c r="A463" s="76">
        <f t="shared" si="7"/>
        <v>458</v>
      </c>
      <c r="B463" s="76">
        <v>458</v>
      </c>
      <c r="C463" s="219" t="s">
        <v>305</v>
      </c>
      <c r="D463" s="214">
        <v>0.375</v>
      </c>
      <c r="F463" s="76">
        <v>1</v>
      </c>
      <c r="O463" s="76">
        <v>1</v>
      </c>
      <c r="AD463" s="76" t="s">
        <v>288</v>
      </c>
    </row>
    <row r="464" spans="1:30" s="76" customFormat="1" x14ac:dyDescent="0.25">
      <c r="A464" s="76">
        <f t="shared" si="7"/>
        <v>459</v>
      </c>
      <c r="B464" s="76">
        <v>459</v>
      </c>
      <c r="C464" s="219" t="s">
        <v>305</v>
      </c>
      <c r="D464" s="214">
        <v>0.375</v>
      </c>
      <c r="F464" s="76">
        <v>1</v>
      </c>
      <c r="O464" s="76">
        <v>1</v>
      </c>
      <c r="AD464" s="76" t="s">
        <v>288</v>
      </c>
    </row>
    <row r="465" spans="1:30" s="76" customFormat="1" x14ac:dyDescent="0.25">
      <c r="A465" s="76">
        <f t="shared" si="7"/>
        <v>460</v>
      </c>
      <c r="B465" s="76">
        <v>460</v>
      </c>
      <c r="C465" s="219" t="s">
        <v>305</v>
      </c>
      <c r="D465" s="214">
        <v>0.375</v>
      </c>
      <c r="F465" s="76">
        <v>1</v>
      </c>
      <c r="O465" s="76">
        <v>1</v>
      </c>
      <c r="AD465" s="76" t="s">
        <v>288</v>
      </c>
    </row>
    <row r="466" spans="1:30" s="76" customFormat="1" x14ac:dyDescent="0.25">
      <c r="A466" s="76">
        <f t="shared" si="7"/>
        <v>461</v>
      </c>
      <c r="B466" s="76">
        <v>461</v>
      </c>
      <c r="C466" s="219" t="s">
        <v>305</v>
      </c>
      <c r="D466" s="214">
        <v>0.375</v>
      </c>
      <c r="F466" s="76">
        <v>1</v>
      </c>
      <c r="O466" s="76">
        <v>1</v>
      </c>
      <c r="AD466" s="76" t="s">
        <v>288</v>
      </c>
    </row>
    <row r="467" spans="1:30" s="76" customFormat="1" x14ac:dyDescent="0.25">
      <c r="A467" s="76">
        <f t="shared" si="7"/>
        <v>462</v>
      </c>
      <c r="B467" s="76">
        <v>462</v>
      </c>
      <c r="C467" s="219" t="s">
        <v>305</v>
      </c>
      <c r="D467" s="214">
        <v>0.375</v>
      </c>
      <c r="F467" s="76">
        <v>1</v>
      </c>
      <c r="O467" s="76">
        <v>1</v>
      </c>
      <c r="AD467" s="76" t="s">
        <v>288</v>
      </c>
    </row>
    <row r="468" spans="1:30" s="76" customFormat="1" x14ac:dyDescent="0.25">
      <c r="A468" s="76">
        <f t="shared" si="7"/>
        <v>463</v>
      </c>
      <c r="B468" s="76">
        <v>463</v>
      </c>
      <c r="C468" s="219" t="s">
        <v>305</v>
      </c>
      <c r="D468" s="214">
        <v>0.375</v>
      </c>
      <c r="F468" s="76">
        <v>1</v>
      </c>
      <c r="O468" s="76">
        <v>1</v>
      </c>
      <c r="AD468" s="76" t="s">
        <v>288</v>
      </c>
    </row>
    <row r="469" spans="1:30" s="76" customFormat="1" x14ac:dyDescent="0.25">
      <c r="A469" s="76">
        <f t="shared" si="7"/>
        <v>464</v>
      </c>
      <c r="B469" s="76">
        <v>464</v>
      </c>
      <c r="C469" s="219" t="s">
        <v>305</v>
      </c>
      <c r="D469" s="214">
        <v>0.375</v>
      </c>
      <c r="E469" s="76">
        <v>1</v>
      </c>
      <c r="L469" s="76">
        <v>1</v>
      </c>
      <c r="AD469" s="76" t="s">
        <v>286</v>
      </c>
    </row>
    <row r="470" spans="1:30" s="76" customFormat="1" x14ac:dyDescent="0.25">
      <c r="A470" s="76">
        <f t="shared" si="7"/>
        <v>465</v>
      </c>
      <c r="B470" s="76">
        <v>465</v>
      </c>
      <c r="C470" s="219" t="s">
        <v>305</v>
      </c>
      <c r="D470" s="214">
        <v>0.375</v>
      </c>
      <c r="E470" s="76">
        <v>1</v>
      </c>
      <c r="L470" s="76">
        <v>1</v>
      </c>
      <c r="AD470" s="76" t="s">
        <v>286</v>
      </c>
    </row>
    <row r="471" spans="1:30" s="76" customFormat="1" x14ac:dyDescent="0.25">
      <c r="A471" s="76">
        <f t="shared" si="7"/>
        <v>466</v>
      </c>
      <c r="B471" s="76">
        <v>466</v>
      </c>
      <c r="C471" s="219" t="s">
        <v>305</v>
      </c>
      <c r="D471" s="214">
        <v>0.375</v>
      </c>
      <c r="E471" s="76">
        <v>1</v>
      </c>
      <c r="O471" s="76">
        <v>1</v>
      </c>
      <c r="AD471" s="76" t="s">
        <v>286</v>
      </c>
    </row>
    <row r="472" spans="1:30" s="76" customFormat="1" x14ac:dyDescent="0.25">
      <c r="A472" s="76">
        <f t="shared" si="7"/>
        <v>467</v>
      </c>
      <c r="B472" s="76">
        <v>467</v>
      </c>
      <c r="C472" s="219" t="s">
        <v>305</v>
      </c>
      <c r="D472" s="214">
        <v>0.375</v>
      </c>
      <c r="E472" s="76">
        <v>1</v>
      </c>
      <c r="O472" s="76">
        <v>1</v>
      </c>
      <c r="AD472" s="76" t="s">
        <v>286</v>
      </c>
    </row>
    <row r="473" spans="1:30" s="76" customFormat="1" x14ac:dyDescent="0.25">
      <c r="A473" s="76">
        <f t="shared" si="7"/>
        <v>468</v>
      </c>
      <c r="B473" s="76">
        <v>468</v>
      </c>
      <c r="C473" s="226">
        <v>44649</v>
      </c>
      <c r="D473" s="214">
        <v>0.375</v>
      </c>
      <c r="E473" s="76">
        <v>1</v>
      </c>
      <c r="O473" s="76">
        <v>1</v>
      </c>
      <c r="AD473" s="76" t="s">
        <v>286</v>
      </c>
    </row>
    <row r="474" spans="1:30" s="76" customFormat="1" x14ac:dyDescent="0.25">
      <c r="A474" s="76">
        <f t="shared" si="7"/>
        <v>469</v>
      </c>
      <c r="B474" s="76">
        <v>469</v>
      </c>
      <c r="C474" s="226">
        <v>44649</v>
      </c>
      <c r="D474" s="214">
        <v>0.375</v>
      </c>
      <c r="E474" s="76">
        <v>1</v>
      </c>
      <c r="O474" s="76">
        <v>1</v>
      </c>
      <c r="AD474" s="76" t="s">
        <v>286</v>
      </c>
    </row>
    <row r="475" spans="1:30" s="76" customFormat="1" x14ac:dyDescent="0.25">
      <c r="A475" s="76">
        <f t="shared" si="7"/>
        <v>470</v>
      </c>
      <c r="B475" s="76">
        <v>470</v>
      </c>
      <c r="C475" s="226">
        <v>44649</v>
      </c>
      <c r="D475" s="214">
        <v>0.375</v>
      </c>
      <c r="E475" s="76">
        <v>1</v>
      </c>
      <c r="O475" s="76">
        <v>1</v>
      </c>
      <c r="AD475" s="76" t="s">
        <v>286</v>
      </c>
    </row>
    <row r="476" spans="1:30" s="76" customFormat="1" x14ac:dyDescent="0.25">
      <c r="A476" s="76">
        <f t="shared" si="7"/>
        <v>471</v>
      </c>
      <c r="B476" s="76">
        <v>471</v>
      </c>
      <c r="C476" s="226">
        <v>44649</v>
      </c>
      <c r="D476" s="214">
        <v>0.375</v>
      </c>
      <c r="E476" s="76">
        <v>1</v>
      </c>
      <c r="O476" s="76">
        <v>1</v>
      </c>
      <c r="AD476" s="76" t="s">
        <v>286</v>
      </c>
    </row>
    <row r="477" spans="1:30" s="76" customFormat="1" x14ac:dyDescent="0.25">
      <c r="A477" s="76">
        <f t="shared" si="7"/>
        <v>472</v>
      </c>
      <c r="B477" s="76">
        <v>472</v>
      </c>
      <c r="C477" s="226">
        <v>44649</v>
      </c>
      <c r="D477" s="214">
        <v>0.375</v>
      </c>
      <c r="E477" s="76">
        <v>1</v>
      </c>
      <c r="O477" s="76">
        <v>1</v>
      </c>
      <c r="AD477" s="76" t="s">
        <v>286</v>
      </c>
    </row>
    <row r="478" spans="1:30" s="76" customFormat="1" x14ac:dyDescent="0.25">
      <c r="A478" s="76">
        <f t="shared" si="7"/>
        <v>473</v>
      </c>
      <c r="B478" s="76">
        <v>473</v>
      </c>
      <c r="C478" s="226">
        <v>44649</v>
      </c>
      <c r="D478" s="214">
        <v>0.375</v>
      </c>
      <c r="E478" s="76">
        <v>1</v>
      </c>
      <c r="O478" s="76">
        <v>1</v>
      </c>
      <c r="AD478" s="76" t="s">
        <v>286</v>
      </c>
    </row>
    <row r="479" spans="1:30" s="76" customFormat="1" x14ac:dyDescent="0.25">
      <c r="A479" s="76">
        <f t="shared" si="7"/>
        <v>474</v>
      </c>
      <c r="B479" s="76">
        <v>474</v>
      </c>
      <c r="C479" s="219" t="s">
        <v>305</v>
      </c>
      <c r="D479" s="214">
        <v>0.375</v>
      </c>
      <c r="H479" s="76">
        <v>1</v>
      </c>
      <c r="O479" s="76">
        <v>1</v>
      </c>
    </row>
    <row r="480" spans="1:30" s="76" customFormat="1" x14ac:dyDescent="0.25">
      <c r="A480" s="76">
        <f t="shared" si="7"/>
        <v>475</v>
      </c>
      <c r="B480" s="76">
        <v>475</v>
      </c>
      <c r="C480" s="219" t="s">
        <v>305</v>
      </c>
      <c r="D480" s="214">
        <v>0.375</v>
      </c>
      <c r="H480" s="76">
        <v>1</v>
      </c>
      <c r="O480" s="76">
        <v>1</v>
      </c>
    </row>
    <row r="481" spans="1:30" s="76" customFormat="1" x14ac:dyDescent="0.25">
      <c r="A481" s="76">
        <f t="shared" si="7"/>
        <v>476</v>
      </c>
      <c r="B481" s="76">
        <v>476</v>
      </c>
      <c r="C481" s="219" t="s">
        <v>305</v>
      </c>
      <c r="D481" s="214">
        <v>0.375</v>
      </c>
      <c r="I481" s="76">
        <v>1</v>
      </c>
      <c r="O481" s="76">
        <v>1</v>
      </c>
    </row>
    <row r="482" spans="1:30" s="76" customFormat="1" x14ac:dyDescent="0.25">
      <c r="A482" s="76">
        <f t="shared" si="7"/>
        <v>477</v>
      </c>
      <c r="B482" s="76">
        <v>477</v>
      </c>
      <c r="C482" s="219" t="s">
        <v>305</v>
      </c>
      <c r="D482" s="214">
        <v>0.375</v>
      </c>
      <c r="I482" s="76">
        <v>1</v>
      </c>
      <c r="O482" s="76">
        <v>1</v>
      </c>
    </row>
    <row r="483" spans="1:30" s="76" customFormat="1" x14ac:dyDescent="0.25">
      <c r="A483" s="76">
        <f t="shared" si="7"/>
        <v>478</v>
      </c>
      <c r="B483" s="76">
        <v>478</v>
      </c>
      <c r="C483" s="226">
        <v>44650</v>
      </c>
      <c r="D483" s="214">
        <v>0.375</v>
      </c>
      <c r="E483" s="76">
        <v>1</v>
      </c>
      <c r="O483" s="76">
        <v>1</v>
      </c>
      <c r="AD483" s="76" t="s">
        <v>286</v>
      </c>
    </row>
    <row r="484" spans="1:30" s="76" customFormat="1" x14ac:dyDescent="0.25">
      <c r="A484" s="76">
        <f t="shared" si="7"/>
        <v>479</v>
      </c>
      <c r="B484" s="76">
        <v>479</v>
      </c>
      <c r="C484" s="226">
        <v>44650</v>
      </c>
      <c r="D484" s="214">
        <v>0.375</v>
      </c>
      <c r="E484" s="76">
        <v>1</v>
      </c>
      <c r="O484" s="76">
        <v>1</v>
      </c>
      <c r="AD484" s="76" t="s">
        <v>286</v>
      </c>
    </row>
    <row r="485" spans="1:30" s="76" customFormat="1" x14ac:dyDescent="0.25">
      <c r="A485" s="76">
        <f t="shared" si="7"/>
        <v>480</v>
      </c>
      <c r="B485" s="76">
        <v>480</v>
      </c>
      <c r="C485" s="226">
        <v>44650</v>
      </c>
      <c r="D485" s="214">
        <v>0.375</v>
      </c>
      <c r="E485" s="76">
        <v>1</v>
      </c>
      <c r="O485" s="76">
        <v>1</v>
      </c>
      <c r="AD485" s="76" t="s">
        <v>286</v>
      </c>
    </row>
    <row r="486" spans="1:30" s="76" customFormat="1" x14ac:dyDescent="0.25">
      <c r="A486" s="76">
        <f t="shared" si="7"/>
        <v>481</v>
      </c>
      <c r="B486" s="76">
        <v>481</v>
      </c>
      <c r="C486" s="226">
        <v>44650</v>
      </c>
      <c r="D486" s="214">
        <v>0.375</v>
      </c>
      <c r="E486" s="76">
        <v>1</v>
      </c>
      <c r="O486" s="76">
        <v>1</v>
      </c>
      <c r="AD486" s="76" t="s">
        <v>286</v>
      </c>
    </row>
    <row r="487" spans="1:30" s="76" customFormat="1" x14ac:dyDescent="0.25">
      <c r="A487" s="76">
        <f t="shared" si="7"/>
        <v>482</v>
      </c>
      <c r="B487" s="76">
        <v>482</v>
      </c>
      <c r="C487" s="226">
        <v>44650</v>
      </c>
      <c r="D487" s="214">
        <v>0.375</v>
      </c>
      <c r="E487" s="76">
        <v>1</v>
      </c>
      <c r="O487" s="76">
        <v>1</v>
      </c>
      <c r="AD487" s="76" t="s">
        <v>286</v>
      </c>
    </row>
    <row r="488" spans="1:30" s="76" customFormat="1" x14ac:dyDescent="0.25">
      <c r="A488" s="76">
        <f t="shared" si="7"/>
        <v>483</v>
      </c>
      <c r="B488" s="76">
        <v>483</v>
      </c>
      <c r="C488" s="226">
        <v>44650</v>
      </c>
      <c r="D488" s="214">
        <v>0.375</v>
      </c>
      <c r="E488" s="76">
        <v>1</v>
      </c>
      <c r="O488" s="76">
        <v>1</v>
      </c>
      <c r="AD488" s="76" t="s">
        <v>286</v>
      </c>
    </row>
    <row r="489" spans="1:30" s="76" customFormat="1" x14ac:dyDescent="0.25">
      <c r="A489" s="76">
        <f t="shared" si="7"/>
        <v>484</v>
      </c>
      <c r="B489" s="76">
        <v>484</v>
      </c>
      <c r="C489" s="226">
        <v>44650</v>
      </c>
      <c r="D489" s="214">
        <v>0.375</v>
      </c>
      <c r="E489" s="76">
        <v>1</v>
      </c>
      <c r="O489" s="76">
        <v>1</v>
      </c>
      <c r="AD489" s="76" t="s">
        <v>286</v>
      </c>
    </row>
    <row r="490" spans="1:30" s="76" customFormat="1" x14ac:dyDescent="0.25">
      <c r="A490" s="76">
        <f t="shared" si="7"/>
        <v>485</v>
      </c>
      <c r="B490" s="76">
        <v>485</v>
      </c>
      <c r="C490" s="219" t="s">
        <v>306</v>
      </c>
      <c r="D490" s="214">
        <v>0.375</v>
      </c>
      <c r="G490" s="220">
        <v>1</v>
      </c>
      <c r="W490" s="220">
        <v>1</v>
      </c>
      <c r="AD490" s="213" t="s">
        <v>286</v>
      </c>
    </row>
    <row r="491" spans="1:30" s="76" customFormat="1" x14ac:dyDescent="0.25">
      <c r="A491" s="76">
        <f t="shared" si="7"/>
        <v>486</v>
      </c>
      <c r="B491" s="76">
        <v>486</v>
      </c>
      <c r="C491" s="219" t="s">
        <v>306</v>
      </c>
      <c r="D491" s="214">
        <v>0.375</v>
      </c>
      <c r="G491" s="220">
        <v>1</v>
      </c>
      <c r="W491" s="220">
        <v>1</v>
      </c>
      <c r="AD491" s="213" t="s">
        <v>286</v>
      </c>
    </row>
    <row r="492" spans="1:30" s="76" customFormat="1" x14ac:dyDescent="0.25">
      <c r="A492" s="76">
        <f t="shared" si="7"/>
        <v>487</v>
      </c>
      <c r="B492" s="76">
        <v>487</v>
      </c>
      <c r="C492" s="219" t="s">
        <v>306</v>
      </c>
      <c r="D492" s="214">
        <v>0.375</v>
      </c>
      <c r="G492" s="220">
        <v>1</v>
      </c>
      <c r="W492" s="220">
        <v>1</v>
      </c>
      <c r="AD492" s="213" t="s">
        <v>286</v>
      </c>
    </row>
    <row r="493" spans="1:30" s="76" customFormat="1" x14ac:dyDescent="0.25">
      <c r="A493" s="76">
        <f t="shared" si="7"/>
        <v>488</v>
      </c>
      <c r="B493" s="76">
        <v>488</v>
      </c>
      <c r="C493" s="219" t="s">
        <v>306</v>
      </c>
      <c r="D493" s="214">
        <v>0.375</v>
      </c>
      <c r="G493" s="220">
        <v>1</v>
      </c>
      <c r="W493" s="220">
        <v>1</v>
      </c>
      <c r="AD493" s="213" t="s">
        <v>286</v>
      </c>
    </row>
    <row r="494" spans="1:30" s="76" customFormat="1" x14ac:dyDescent="0.25">
      <c r="A494" s="76">
        <f t="shared" si="7"/>
        <v>489</v>
      </c>
      <c r="B494" s="76">
        <v>489</v>
      </c>
      <c r="C494" s="219" t="s">
        <v>306</v>
      </c>
      <c r="D494" s="214">
        <v>0.375</v>
      </c>
      <c r="H494" s="76">
        <v>1</v>
      </c>
      <c r="Z494" s="76">
        <v>1</v>
      </c>
      <c r="AD494" s="213" t="s">
        <v>287</v>
      </c>
    </row>
    <row r="495" spans="1:30" s="76" customFormat="1" x14ac:dyDescent="0.25">
      <c r="A495" s="76">
        <f t="shared" si="7"/>
        <v>490</v>
      </c>
      <c r="B495" s="76">
        <v>490</v>
      </c>
      <c r="C495" s="219" t="s">
        <v>306</v>
      </c>
      <c r="D495" s="214">
        <v>0.375</v>
      </c>
      <c r="H495" s="76">
        <v>1</v>
      </c>
      <c r="Z495" s="76">
        <v>1</v>
      </c>
      <c r="AD495" s="213" t="s">
        <v>287</v>
      </c>
    </row>
    <row r="496" spans="1:30" s="76" customFormat="1" x14ac:dyDescent="0.25">
      <c r="A496" s="76">
        <f t="shared" si="7"/>
        <v>491</v>
      </c>
      <c r="B496" s="76">
        <v>491</v>
      </c>
      <c r="C496" s="219" t="s">
        <v>306</v>
      </c>
      <c r="D496" s="214">
        <v>0.375</v>
      </c>
      <c r="G496" s="76">
        <v>1</v>
      </c>
      <c r="Z496" s="76">
        <v>1</v>
      </c>
      <c r="AD496" s="213" t="s">
        <v>287</v>
      </c>
    </row>
    <row r="497" spans="1:30" s="76" customFormat="1" x14ac:dyDescent="0.25">
      <c r="A497" s="76">
        <f t="shared" si="7"/>
        <v>492</v>
      </c>
      <c r="B497" s="76">
        <v>492</v>
      </c>
      <c r="C497" s="219" t="s">
        <v>306</v>
      </c>
      <c r="D497" s="214">
        <v>0.375</v>
      </c>
      <c r="G497" s="76">
        <v>1</v>
      </c>
      <c r="Z497" s="76">
        <v>1</v>
      </c>
      <c r="AD497" s="213" t="s">
        <v>287</v>
      </c>
    </row>
    <row r="498" spans="1:30" s="76" customFormat="1" x14ac:dyDescent="0.25">
      <c r="A498" s="76">
        <f t="shared" si="7"/>
        <v>493</v>
      </c>
      <c r="B498" s="76">
        <v>493</v>
      </c>
      <c r="C498" s="219" t="s">
        <v>306</v>
      </c>
      <c r="D498" s="214">
        <v>0.375</v>
      </c>
      <c r="F498" s="76">
        <v>1</v>
      </c>
      <c r="K498" s="76">
        <v>1</v>
      </c>
      <c r="AD498" s="76" t="s">
        <v>288</v>
      </c>
    </row>
    <row r="499" spans="1:30" s="76" customFormat="1" x14ac:dyDescent="0.25">
      <c r="A499" s="76">
        <f t="shared" si="7"/>
        <v>494</v>
      </c>
      <c r="B499" s="76">
        <v>494</v>
      </c>
      <c r="C499" s="219" t="s">
        <v>306</v>
      </c>
      <c r="D499" s="214">
        <v>0.375</v>
      </c>
      <c r="F499" s="76">
        <v>1</v>
      </c>
      <c r="K499" s="76">
        <v>1</v>
      </c>
      <c r="AD499" s="76" t="s">
        <v>288</v>
      </c>
    </row>
    <row r="500" spans="1:30" s="76" customFormat="1" x14ac:dyDescent="0.25">
      <c r="A500" s="76">
        <f t="shared" si="7"/>
        <v>495</v>
      </c>
      <c r="B500" s="76">
        <v>495</v>
      </c>
      <c r="C500" s="219" t="s">
        <v>306</v>
      </c>
      <c r="D500" s="214">
        <v>0.375</v>
      </c>
      <c r="F500" s="76">
        <v>1</v>
      </c>
      <c r="L500" s="76">
        <v>1</v>
      </c>
      <c r="AD500" s="76" t="s">
        <v>288</v>
      </c>
    </row>
    <row r="501" spans="1:30" s="76" customFormat="1" x14ac:dyDescent="0.25">
      <c r="A501" s="76">
        <f t="shared" si="7"/>
        <v>496</v>
      </c>
      <c r="B501" s="76">
        <v>496</v>
      </c>
      <c r="C501" s="219" t="s">
        <v>306</v>
      </c>
      <c r="D501" s="214">
        <v>0.375</v>
      </c>
      <c r="F501" s="76">
        <v>1</v>
      </c>
      <c r="L501" s="76">
        <v>1</v>
      </c>
      <c r="AD501" s="76" t="s">
        <v>288</v>
      </c>
    </row>
    <row r="502" spans="1:30" s="76" customFormat="1" x14ac:dyDescent="0.25">
      <c r="A502" s="76">
        <f t="shared" si="7"/>
        <v>497</v>
      </c>
      <c r="B502" s="76">
        <v>497</v>
      </c>
      <c r="C502" s="219" t="s">
        <v>306</v>
      </c>
      <c r="D502" s="214">
        <v>0.375</v>
      </c>
      <c r="F502" s="76">
        <v>1</v>
      </c>
      <c r="O502" s="76">
        <v>1</v>
      </c>
      <c r="AD502" s="76" t="s">
        <v>288</v>
      </c>
    </row>
    <row r="503" spans="1:30" s="76" customFormat="1" x14ac:dyDescent="0.25">
      <c r="A503" s="76">
        <f t="shared" si="7"/>
        <v>498</v>
      </c>
      <c r="B503" s="76">
        <v>498</v>
      </c>
      <c r="C503" s="219" t="s">
        <v>306</v>
      </c>
      <c r="D503" s="214">
        <v>0.375</v>
      </c>
      <c r="F503" s="76">
        <v>1</v>
      </c>
      <c r="O503" s="76">
        <v>1</v>
      </c>
      <c r="AD503" s="76" t="s">
        <v>288</v>
      </c>
    </row>
    <row r="504" spans="1:30" s="76" customFormat="1" x14ac:dyDescent="0.25">
      <c r="A504" s="76">
        <f t="shared" si="7"/>
        <v>499</v>
      </c>
      <c r="B504" s="76">
        <v>499</v>
      </c>
      <c r="C504" s="219" t="s">
        <v>306</v>
      </c>
      <c r="D504" s="214">
        <v>0.375</v>
      </c>
      <c r="F504" s="76">
        <v>1</v>
      </c>
      <c r="O504" s="76">
        <v>1</v>
      </c>
      <c r="AD504" s="76" t="s">
        <v>288</v>
      </c>
    </row>
    <row r="505" spans="1:30" s="76" customFormat="1" x14ac:dyDescent="0.25">
      <c r="A505" s="76">
        <f t="shared" si="7"/>
        <v>500</v>
      </c>
      <c r="B505" s="76">
        <v>500</v>
      </c>
      <c r="C505" s="219" t="s">
        <v>306</v>
      </c>
      <c r="D505" s="214">
        <v>0.375</v>
      </c>
      <c r="F505" s="76">
        <v>1</v>
      </c>
      <c r="O505" s="76">
        <v>1</v>
      </c>
      <c r="AD505" s="76" t="s">
        <v>288</v>
      </c>
    </row>
    <row r="506" spans="1:30" s="76" customFormat="1" x14ac:dyDescent="0.25">
      <c r="A506" s="76">
        <f t="shared" si="7"/>
        <v>501</v>
      </c>
      <c r="B506" s="76">
        <v>501</v>
      </c>
      <c r="C506" s="219" t="s">
        <v>306</v>
      </c>
      <c r="D506" s="214">
        <v>0.375</v>
      </c>
      <c r="F506" s="76">
        <v>1</v>
      </c>
      <c r="O506" s="76">
        <v>1</v>
      </c>
      <c r="AD506" s="76" t="s">
        <v>288</v>
      </c>
    </row>
    <row r="507" spans="1:30" s="76" customFormat="1" x14ac:dyDescent="0.25">
      <c r="A507" s="76">
        <f t="shared" si="7"/>
        <v>502</v>
      </c>
      <c r="B507" s="76">
        <v>502</v>
      </c>
      <c r="C507" s="219" t="s">
        <v>306</v>
      </c>
      <c r="D507" s="214">
        <v>0.375</v>
      </c>
      <c r="F507" s="76">
        <v>1</v>
      </c>
      <c r="O507" s="76">
        <v>1</v>
      </c>
      <c r="AD507" s="76" t="s">
        <v>288</v>
      </c>
    </row>
    <row r="508" spans="1:30" s="76" customFormat="1" x14ac:dyDescent="0.25">
      <c r="A508" s="76">
        <f t="shared" si="7"/>
        <v>503</v>
      </c>
      <c r="B508" s="76">
        <v>503</v>
      </c>
      <c r="C508" s="219" t="s">
        <v>306</v>
      </c>
      <c r="D508" s="214">
        <v>0.375</v>
      </c>
      <c r="F508" s="76">
        <v>1</v>
      </c>
      <c r="O508" s="76">
        <v>1</v>
      </c>
      <c r="AD508" s="76" t="s">
        <v>288</v>
      </c>
    </row>
    <row r="509" spans="1:30" s="76" customFormat="1" x14ac:dyDescent="0.25">
      <c r="A509" s="76">
        <f t="shared" si="7"/>
        <v>504</v>
      </c>
      <c r="B509" s="76">
        <v>504</v>
      </c>
      <c r="C509" s="219" t="s">
        <v>306</v>
      </c>
      <c r="D509" s="214">
        <v>0.375</v>
      </c>
      <c r="F509" s="76">
        <v>1</v>
      </c>
      <c r="O509" s="76">
        <v>1</v>
      </c>
      <c r="AD509" s="76" t="s">
        <v>288</v>
      </c>
    </row>
    <row r="510" spans="1:30" s="76" customFormat="1" x14ac:dyDescent="0.25">
      <c r="A510" s="76">
        <f t="shared" si="7"/>
        <v>505</v>
      </c>
      <c r="B510" s="76">
        <v>505</v>
      </c>
      <c r="C510" s="219" t="s">
        <v>306</v>
      </c>
      <c r="D510" s="214">
        <v>0.375</v>
      </c>
      <c r="E510" s="76">
        <v>1</v>
      </c>
      <c r="O510" s="76">
        <v>1</v>
      </c>
      <c r="AD510" s="76" t="s">
        <v>286</v>
      </c>
    </row>
    <row r="511" spans="1:30" s="76" customFormat="1" x14ac:dyDescent="0.25">
      <c r="A511" s="76">
        <f t="shared" si="7"/>
        <v>506</v>
      </c>
      <c r="B511" s="76">
        <v>506</v>
      </c>
      <c r="C511" s="219" t="s">
        <v>306</v>
      </c>
      <c r="D511" s="214">
        <v>0.375</v>
      </c>
      <c r="E511" s="76">
        <v>1</v>
      </c>
      <c r="O511" s="76">
        <v>1</v>
      </c>
      <c r="AD511" s="76" t="s">
        <v>286</v>
      </c>
    </row>
    <row r="512" spans="1:30" s="76" customFormat="1" x14ac:dyDescent="0.25">
      <c r="A512" s="76">
        <f t="shared" si="7"/>
        <v>507</v>
      </c>
      <c r="B512" s="76">
        <v>507</v>
      </c>
      <c r="C512" s="226">
        <v>44651</v>
      </c>
      <c r="D512" s="214">
        <v>0.375</v>
      </c>
      <c r="E512" s="76">
        <v>1</v>
      </c>
      <c r="O512" s="76">
        <v>1</v>
      </c>
      <c r="AD512" s="76" t="s">
        <v>286</v>
      </c>
    </row>
    <row r="513" spans="1:30" s="76" customFormat="1" x14ac:dyDescent="0.25">
      <c r="A513" s="76">
        <f t="shared" si="7"/>
        <v>508</v>
      </c>
      <c r="B513" s="76">
        <v>508</v>
      </c>
      <c r="C513" s="226">
        <v>44651</v>
      </c>
      <c r="D513" s="214">
        <v>0.375</v>
      </c>
      <c r="E513" s="76">
        <v>1</v>
      </c>
      <c r="O513" s="76">
        <v>1</v>
      </c>
      <c r="AD513" s="76" t="s">
        <v>286</v>
      </c>
    </row>
    <row r="514" spans="1:30" s="76" customFormat="1" x14ac:dyDescent="0.25">
      <c r="A514" s="76">
        <f t="shared" si="7"/>
        <v>509</v>
      </c>
      <c r="B514" s="76">
        <v>509</v>
      </c>
      <c r="C514" s="226">
        <v>44651</v>
      </c>
      <c r="D514" s="214">
        <v>0.375</v>
      </c>
      <c r="E514" s="76">
        <v>1</v>
      </c>
      <c r="O514" s="76">
        <v>1</v>
      </c>
      <c r="AD514" s="76" t="s">
        <v>286</v>
      </c>
    </row>
    <row r="515" spans="1:30" s="76" customFormat="1" x14ac:dyDescent="0.25">
      <c r="A515" s="76">
        <f t="shared" si="7"/>
        <v>510</v>
      </c>
      <c r="B515" s="76">
        <v>510</v>
      </c>
      <c r="C515" s="226">
        <v>44651</v>
      </c>
      <c r="D515" s="214">
        <v>0.375</v>
      </c>
      <c r="E515" s="76">
        <v>1</v>
      </c>
      <c r="O515" s="76">
        <v>1</v>
      </c>
      <c r="AD515" s="76" t="s">
        <v>286</v>
      </c>
    </row>
    <row r="516" spans="1:30" s="76" customFormat="1" x14ac:dyDescent="0.25">
      <c r="A516" s="76">
        <f t="shared" si="7"/>
        <v>511</v>
      </c>
      <c r="B516" s="76">
        <v>511</v>
      </c>
      <c r="C516" s="219" t="s">
        <v>306</v>
      </c>
      <c r="D516" s="214">
        <v>0.375</v>
      </c>
      <c r="H516" s="76">
        <v>1</v>
      </c>
      <c r="N516" s="76">
        <v>1</v>
      </c>
    </row>
    <row r="517" spans="1:30" s="76" customFormat="1" x14ac:dyDescent="0.25">
      <c r="A517" s="76">
        <f t="shared" si="7"/>
        <v>512</v>
      </c>
      <c r="B517" s="76">
        <v>512</v>
      </c>
      <c r="C517" s="219" t="s">
        <v>306</v>
      </c>
      <c r="D517" s="214">
        <v>0.375</v>
      </c>
      <c r="H517" s="76">
        <v>1</v>
      </c>
      <c r="N517" s="76">
        <v>1</v>
      </c>
    </row>
    <row r="518" spans="1:30" s="76" customFormat="1" x14ac:dyDescent="0.25">
      <c r="A518" s="76">
        <f t="shared" si="7"/>
        <v>513</v>
      </c>
      <c r="B518" s="76">
        <v>513</v>
      </c>
      <c r="C518" s="219" t="s">
        <v>306</v>
      </c>
      <c r="D518" s="214">
        <v>0.375</v>
      </c>
      <c r="I518" s="76">
        <v>1</v>
      </c>
      <c r="O518" s="76">
        <v>1</v>
      </c>
    </row>
    <row r="519" spans="1:30" s="76" customFormat="1" x14ac:dyDescent="0.25">
      <c r="A519" s="76">
        <f t="shared" ref="A519:A582" si="8">A518+1</f>
        <v>514</v>
      </c>
      <c r="B519" s="76">
        <v>514</v>
      </c>
      <c r="C519" s="219" t="s">
        <v>306</v>
      </c>
      <c r="D519" s="214">
        <v>0.375</v>
      </c>
      <c r="I519" s="76">
        <v>1</v>
      </c>
      <c r="O519" s="76">
        <v>1</v>
      </c>
    </row>
    <row r="520" spans="1:30" s="76" customFormat="1" x14ac:dyDescent="0.25">
      <c r="A520" s="76">
        <f t="shared" si="8"/>
        <v>515</v>
      </c>
      <c r="B520" s="76">
        <v>515</v>
      </c>
      <c r="C520" s="226">
        <v>44652</v>
      </c>
      <c r="D520" s="214">
        <v>0.375</v>
      </c>
      <c r="E520" s="76">
        <v>1</v>
      </c>
      <c r="O520" s="76">
        <v>1</v>
      </c>
      <c r="AD520" s="76" t="s">
        <v>286</v>
      </c>
    </row>
    <row r="521" spans="1:30" s="76" customFormat="1" x14ac:dyDescent="0.25">
      <c r="A521" s="76">
        <f t="shared" si="8"/>
        <v>516</v>
      </c>
      <c r="B521" s="76">
        <v>516</v>
      </c>
      <c r="C521" s="226">
        <v>44652</v>
      </c>
      <c r="D521" s="214">
        <v>0.375</v>
      </c>
      <c r="E521" s="76">
        <v>1</v>
      </c>
      <c r="O521" s="76">
        <v>1</v>
      </c>
      <c r="AD521" s="76" t="s">
        <v>286</v>
      </c>
    </row>
    <row r="522" spans="1:30" s="76" customFormat="1" x14ac:dyDescent="0.25">
      <c r="A522" s="76">
        <f t="shared" si="8"/>
        <v>517</v>
      </c>
      <c r="B522" s="76">
        <v>517</v>
      </c>
      <c r="C522" s="226">
        <v>44652</v>
      </c>
      <c r="D522" s="214">
        <v>0.375</v>
      </c>
      <c r="E522" s="76">
        <v>1</v>
      </c>
      <c r="O522" s="76">
        <v>1</v>
      </c>
      <c r="AD522" s="76" t="s">
        <v>286</v>
      </c>
    </row>
    <row r="523" spans="1:30" s="76" customFormat="1" x14ac:dyDescent="0.25">
      <c r="A523" s="76">
        <f t="shared" si="8"/>
        <v>518</v>
      </c>
      <c r="B523" s="76">
        <v>518</v>
      </c>
      <c r="C523" s="226">
        <v>44652</v>
      </c>
      <c r="D523" s="214">
        <v>0.375</v>
      </c>
      <c r="E523" s="76">
        <v>1</v>
      </c>
      <c r="O523" s="76">
        <v>1</v>
      </c>
      <c r="AD523" s="76" t="s">
        <v>286</v>
      </c>
    </row>
    <row r="524" spans="1:30" s="76" customFormat="1" x14ac:dyDescent="0.25">
      <c r="A524" s="76">
        <f t="shared" si="8"/>
        <v>519</v>
      </c>
      <c r="B524" s="76">
        <v>519</v>
      </c>
      <c r="C524" s="226">
        <v>44652</v>
      </c>
      <c r="D524" s="214">
        <v>0.375</v>
      </c>
      <c r="E524" s="76">
        <v>1</v>
      </c>
      <c r="O524" s="76">
        <v>1</v>
      </c>
      <c r="AD524" s="76" t="s">
        <v>286</v>
      </c>
    </row>
    <row r="525" spans="1:30" s="76" customFormat="1" x14ac:dyDescent="0.25">
      <c r="A525" s="76">
        <f t="shared" si="8"/>
        <v>520</v>
      </c>
      <c r="B525" s="76">
        <v>520</v>
      </c>
      <c r="C525" s="226">
        <v>44652</v>
      </c>
      <c r="D525" s="214">
        <v>0.375</v>
      </c>
      <c r="E525" s="76">
        <v>1</v>
      </c>
      <c r="O525" s="76">
        <v>1</v>
      </c>
      <c r="AD525" s="76" t="s">
        <v>286</v>
      </c>
    </row>
    <row r="526" spans="1:30" s="76" customFormat="1" x14ac:dyDescent="0.25">
      <c r="A526" s="76">
        <f t="shared" si="8"/>
        <v>521</v>
      </c>
      <c r="B526" s="76">
        <v>521</v>
      </c>
      <c r="C526" s="219" t="s">
        <v>307</v>
      </c>
      <c r="D526" s="214">
        <v>0.375</v>
      </c>
      <c r="G526" s="220">
        <v>1</v>
      </c>
      <c r="W526" s="220">
        <v>1</v>
      </c>
      <c r="AD526" s="213" t="s">
        <v>286</v>
      </c>
    </row>
    <row r="527" spans="1:30" s="76" customFormat="1" x14ac:dyDescent="0.25">
      <c r="A527" s="76">
        <f t="shared" si="8"/>
        <v>522</v>
      </c>
      <c r="B527" s="76">
        <v>522</v>
      </c>
      <c r="C527" s="219" t="s">
        <v>307</v>
      </c>
      <c r="D527" s="214">
        <v>0.375</v>
      </c>
      <c r="G527" s="76">
        <v>1</v>
      </c>
      <c r="Z527" s="76">
        <v>1</v>
      </c>
      <c r="AD527" s="213" t="s">
        <v>287</v>
      </c>
    </row>
    <row r="528" spans="1:30" s="76" customFormat="1" x14ac:dyDescent="0.25">
      <c r="A528" s="76">
        <f t="shared" si="8"/>
        <v>523</v>
      </c>
      <c r="B528" s="76">
        <v>523</v>
      </c>
      <c r="C528" s="219" t="s">
        <v>307</v>
      </c>
      <c r="D528" s="214">
        <v>0.375</v>
      </c>
      <c r="F528" s="76">
        <v>1</v>
      </c>
      <c r="L528" s="76">
        <v>1</v>
      </c>
      <c r="AD528" s="76" t="s">
        <v>288</v>
      </c>
    </row>
    <row r="529" spans="1:30" s="76" customFormat="1" x14ac:dyDescent="0.25">
      <c r="A529" s="76">
        <f t="shared" si="8"/>
        <v>524</v>
      </c>
      <c r="B529" s="76">
        <v>524</v>
      </c>
      <c r="C529" s="219" t="s">
        <v>307</v>
      </c>
      <c r="D529" s="214">
        <v>0.375</v>
      </c>
      <c r="F529" s="76">
        <v>1</v>
      </c>
      <c r="O529" s="76">
        <v>1</v>
      </c>
      <c r="AD529" s="76" t="s">
        <v>288</v>
      </c>
    </row>
    <row r="530" spans="1:30" s="76" customFormat="1" x14ac:dyDescent="0.25">
      <c r="A530" s="76">
        <f t="shared" si="8"/>
        <v>525</v>
      </c>
      <c r="B530" s="76">
        <v>525</v>
      </c>
      <c r="C530" s="219" t="s">
        <v>307</v>
      </c>
      <c r="D530" s="214">
        <v>0.375</v>
      </c>
      <c r="F530" s="76">
        <v>1</v>
      </c>
      <c r="O530" s="76">
        <v>1</v>
      </c>
      <c r="AD530" s="76" t="s">
        <v>288</v>
      </c>
    </row>
    <row r="531" spans="1:30" s="76" customFormat="1" x14ac:dyDescent="0.25">
      <c r="A531" s="76">
        <f t="shared" si="8"/>
        <v>526</v>
      </c>
      <c r="B531" s="76">
        <v>526</v>
      </c>
      <c r="C531" s="219" t="s">
        <v>307</v>
      </c>
      <c r="D531" s="214">
        <v>0.375</v>
      </c>
      <c r="F531" s="76">
        <v>1</v>
      </c>
      <c r="O531" s="76">
        <v>1</v>
      </c>
      <c r="AD531" s="76" t="s">
        <v>288</v>
      </c>
    </row>
    <row r="532" spans="1:30" s="76" customFormat="1" x14ac:dyDescent="0.25">
      <c r="A532" s="76">
        <f t="shared" si="8"/>
        <v>527</v>
      </c>
      <c r="B532" s="76">
        <v>527</v>
      </c>
      <c r="C532" s="219" t="s">
        <v>307</v>
      </c>
      <c r="D532" s="214">
        <v>0.375</v>
      </c>
      <c r="E532" s="76">
        <v>1</v>
      </c>
      <c r="L532" s="76">
        <v>1</v>
      </c>
      <c r="AD532" s="76" t="s">
        <v>286</v>
      </c>
    </row>
    <row r="533" spans="1:30" s="76" customFormat="1" x14ac:dyDescent="0.25">
      <c r="A533" s="76">
        <f t="shared" si="8"/>
        <v>528</v>
      </c>
      <c r="B533" s="76">
        <v>528</v>
      </c>
      <c r="C533" s="219" t="s">
        <v>307</v>
      </c>
      <c r="D533" s="214">
        <v>0.375</v>
      </c>
      <c r="E533" s="76">
        <v>1</v>
      </c>
      <c r="O533" s="76">
        <v>1</v>
      </c>
      <c r="AD533" s="76" t="s">
        <v>286</v>
      </c>
    </row>
    <row r="534" spans="1:30" s="76" customFormat="1" x14ac:dyDescent="0.25">
      <c r="A534" s="76">
        <f t="shared" si="8"/>
        <v>529</v>
      </c>
      <c r="B534" s="76">
        <v>529</v>
      </c>
      <c r="C534" s="226">
        <v>44653</v>
      </c>
      <c r="D534" s="214">
        <v>0.375</v>
      </c>
      <c r="E534" s="76">
        <v>1</v>
      </c>
      <c r="O534" s="76">
        <v>1</v>
      </c>
      <c r="AD534" s="76" t="s">
        <v>286</v>
      </c>
    </row>
    <row r="535" spans="1:30" s="76" customFormat="1" x14ac:dyDescent="0.25">
      <c r="A535" s="76">
        <f t="shared" si="8"/>
        <v>530</v>
      </c>
      <c r="B535" s="76">
        <v>530</v>
      </c>
      <c r="C535" s="219" t="s">
        <v>307</v>
      </c>
      <c r="D535" s="214">
        <v>0.375</v>
      </c>
      <c r="H535" s="76">
        <v>1</v>
      </c>
      <c r="O535" s="76">
        <v>1</v>
      </c>
    </row>
    <row r="536" spans="1:30" s="76" customFormat="1" x14ac:dyDescent="0.25">
      <c r="A536" s="76">
        <f t="shared" si="8"/>
        <v>531</v>
      </c>
      <c r="B536" s="76">
        <v>531</v>
      </c>
      <c r="C536" s="219" t="s">
        <v>307</v>
      </c>
      <c r="D536" s="214">
        <v>0.375</v>
      </c>
      <c r="I536" s="76">
        <v>1</v>
      </c>
      <c r="O536" s="76">
        <v>1</v>
      </c>
    </row>
    <row r="537" spans="1:30" s="76" customFormat="1" x14ac:dyDescent="0.25">
      <c r="A537" s="76">
        <f t="shared" si="8"/>
        <v>532</v>
      </c>
      <c r="B537" s="76">
        <v>532</v>
      </c>
      <c r="C537" s="221">
        <v>44655</v>
      </c>
      <c r="D537" s="214">
        <v>0.375</v>
      </c>
      <c r="H537" s="220">
        <v>1</v>
      </c>
      <c r="W537" s="220">
        <v>1</v>
      </c>
      <c r="AD537" s="213" t="s">
        <v>286</v>
      </c>
    </row>
    <row r="538" spans="1:30" s="76" customFormat="1" x14ac:dyDescent="0.25">
      <c r="A538" s="76">
        <f t="shared" si="8"/>
        <v>533</v>
      </c>
      <c r="B538" s="76">
        <v>533</v>
      </c>
      <c r="C538" s="221">
        <v>44655</v>
      </c>
      <c r="D538" s="214">
        <v>0.375</v>
      </c>
      <c r="H538" s="220">
        <v>1</v>
      </c>
      <c r="X538" s="220">
        <v>1</v>
      </c>
      <c r="AD538" s="213" t="s">
        <v>286</v>
      </c>
    </row>
    <row r="539" spans="1:30" s="76" customFormat="1" x14ac:dyDescent="0.25">
      <c r="A539" s="76">
        <f t="shared" si="8"/>
        <v>534</v>
      </c>
      <c r="B539" s="76">
        <v>534</v>
      </c>
      <c r="C539" s="221">
        <v>44655</v>
      </c>
      <c r="D539" s="214">
        <v>0.375</v>
      </c>
      <c r="G539" s="76">
        <v>1</v>
      </c>
      <c r="Z539" s="76">
        <v>1</v>
      </c>
      <c r="AD539" s="213" t="s">
        <v>287</v>
      </c>
    </row>
    <row r="540" spans="1:30" s="76" customFormat="1" x14ac:dyDescent="0.25">
      <c r="A540" s="76">
        <f t="shared" si="8"/>
        <v>535</v>
      </c>
      <c r="B540" s="76">
        <v>535</v>
      </c>
      <c r="C540" s="221">
        <v>44655</v>
      </c>
      <c r="D540" s="214">
        <v>0.375</v>
      </c>
      <c r="H540" s="76">
        <v>1</v>
      </c>
      <c r="Z540" s="76">
        <v>1</v>
      </c>
      <c r="AD540" s="213" t="s">
        <v>287</v>
      </c>
    </row>
    <row r="541" spans="1:30" s="76" customFormat="1" x14ac:dyDescent="0.25">
      <c r="A541" s="76">
        <f t="shared" si="8"/>
        <v>536</v>
      </c>
      <c r="B541" s="76">
        <v>536</v>
      </c>
      <c r="C541" s="221">
        <v>44655</v>
      </c>
      <c r="D541" s="214">
        <v>0.375</v>
      </c>
      <c r="F541" s="76">
        <v>1</v>
      </c>
      <c r="L541" s="76">
        <v>1</v>
      </c>
      <c r="AD541" s="76" t="s">
        <v>288</v>
      </c>
    </row>
    <row r="542" spans="1:30" s="76" customFormat="1" x14ac:dyDescent="0.25">
      <c r="A542" s="76">
        <f t="shared" si="8"/>
        <v>537</v>
      </c>
      <c r="B542" s="76">
        <v>537</v>
      </c>
      <c r="C542" s="221">
        <v>44655</v>
      </c>
      <c r="D542" s="214">
        <v>0.375</v>
      </c>
      <c r="F542" s="76">
        <v>1</v>
      </c>
      <c r="N542" s="76">
        <v>1</v>
      </c>
      <c r="AD542" s="76" t="s">
        <v>288</v>
      </c>
    </row>
    <row r="543" spans="1:30" s="76" customFormat="1" x14ac:dyDescent="0.25">
      <c r="A543" s="76">
        <f t="shared" si="8"/>
        <v>538</v>
      </c>
      <c r="B543" s="76">
        <v>538</v>
      </c>
      <c r="C543" s="221">
        <v>44655</v>
      </c>
      <c r="D543" s="214">
        <v>0.375</v>
      </c>
      <c r="F543" s="76">
        <v>1</v>
      </c>
      <c r="O543" s="76">
        <v>1</v>
      </c>
      <c r="AD543" s="76" t="s">
        <v>288</v>
      </c>
    </row>
    <row r="544" spans="1:30" s="76" customFormat="1" x14ac:dyDescent="0.25">
      <c r="A544" s="76">
        <f t="shared" si="8"/>
        <v>539</v>
      </c>
      <c r="B544" s="76">
        <v>539</v>
      </c>
      <c r="C544" s="221">
        <v>44655</v>
      </c>
      <c r="D544" s="214">
        <v>0.375</v>
      </c>
      <c r="F544" s="76">
        <v>1</v>
      </c>
      <c r="O544" s="76">
        <v>1</v>
      </c>
      <c r="AD544" s="76" t="s">
        <v>288</v>
      </c>
    </row>
    <row r="545" spans="1:30" s="76" customFormat="1" x14ac:dyDescent="0.25">
      <c r="A545" s="76">
        <f t="shared" si="8"/>
        <v>540</v>
      </c>
      <c r="B545" s="76">
        <v>540</v>
      </c>
      <c r="C545" s="221">
        <v>44655</v>
      </c>
      <c r="D545" s="214">
        <v>0.375</v>
      </c>
      <c r="F545" s="76">
        <v>1</v>
      </c>
      <c r="O545" s="76">
        <v>1</v>
      </c>
      <c r="AD545" s="76" t="s">
        <v>288</v>
      </c>
    </row>
    <row r="546" spans="1:30" s="76" customFormat="1" x14ac:dyDescent="0.25">
      <c r="A546" s="76">
        <f t="shared" si="8"/>
        <v>541</v>
      </c>
      <c r="B546" s="76">
        <v>541</v>
      </c>
      <c r="C546" s="221">
        <v>44655</v>
      </c>
      <c r="D546" s="214">
        <v>0.375</v>
      </c>
      <c r="F546" s="76">
        <v>1</v>
      </c>
      <c r="O546" s="76">
        <v>1</v>
      </c>
      <c r="AD546" s="76" t="s">
        <v>288</v>
      </c>
    </row>
    <row r="547" spans="1:30" s="76" customFormat="1" x14ac:dyDescent="0.25">
      <c r="A547" s="76">
        <f t="shared" si="8"/>
        <v>542</v>
      </c>
      <c r="B547" s="76">
        <v>542</v>
      </c>
      <c r="C547" s="221">
        <v>44655</v>
      </c>
      <c r="D547" s="214">
        <v>0.375</v>
      </c>
      <c r="F547" s="76">
        <v>1</v>
      </c>
      <c r="O547" s="76">
        <v>1</v>
      </c>
      <c r="AD547" s="76" t="s">
        <v>288</v>
      </c>
    </row>
    <row r="548" spans="1:30" s="76" customFormat="1" x14ac:dyDescent="0.25">
      <c r="A548" s="76">
        <f t="shared" si="8"/>
        <v>543</v>
      </c>
      <c r="B548" s="76">
        <v>543</v>
      </c>
      <c r="C548" s="221">
        <v>44655</v>
      </c>
      <c r="D548" s="214">
        <v>0.375</v>
      </c>
      <c r="F548" s="76">
        <v>1</v>
      </c>
      <c r="O548" s="76">
        <v>1</v>
      </c>
      <c r="AD548" s="76" t="s">
        <v>288</v>
      </c>
    </row>
    <row r="549" spans="1:30" s="76" customFormat="1" x14ac:dyDescent="0.25">
      <c r="A549" s="76">
        <f t="shared" si="8"/>
        <v>544</v>
      </c>
      <c r="B549" s="76">
        <v>544</v>
      </c>
      <c r="C549" s="221">
        <v>44655</v>
      </c>
      <c r="D549" s="214">
        <v>0.375</v>
      </c>
      <c r="F549" s="76">
        <v>1</v>
      </c>
      <c r="O549" s="76">
        <v>1</v>
      </c>
      <c r="AD549" s="76" t="s">
        <v>288</v>
      </c>
    </row>
    <row r="550" spans="1:30" s="76" customFormat="1" x14ac:dyDescent="0.25">
      <c r="A550" s="76">
        <f t="shared" si="8"/>
        <v>545</v>
      </c>
      <c r="B550" s="76">
        <v>545</v>
      </c>
      <c r="C550" s="221">
        <v>44655</v>
      </c>
      <c r="D550" s="214">
        <v>0.375</v>
      </c>
      <c r="E550" s="76">
        <v>1</v>
      </c>
      <c r="O550" s="76">
        <v>1</v>
      </c>
      <c r="AD550" s="76" t="s">
        <v>286</v>
      </c>
    </row>
    <row r="551" spans="1:30" s="76" customFormat="1" x14ac:dyDescent="0.25">
      <c r="A551" s="76">
        <f t="shared" si="8"/>
        <v>546</v>
      </c>
      <c r="B551" s="76">
        <v>546</v>
      </c>
      <c r="C551" s="221">
        <v>44655</v>
      </c>
      <c r="D551" s="214">
        <v>0.375</v>
      </c>
      <c r="E551" s="76">
        <v>1</v>
      </c>
      <c r="O551" s="76">
        <v>1</v>
      </c>
      <c r="AD551" s="76" t="s">
        <v>286</v>
      </c>
    </row>
    <row r="552" spans="1:30" s="76" customFormat="1" x14ac:dyDescent="0.25">
      <c r="A552" s="76">
        <f t="shared" si="8"/>
        <v>547</v>
      </c>
      <c r="B552" s="76">
        <v>547</v>
      </c>
      <c r="C552" s="221">
        <v>44655</v>
      </c>
      <c r="D552" s="214">
        <v>0.375</v>
      </c>
      <c r="E552" s="76">
        <v>1</v>
      </c>
      <c r="O552" s="76">
        <v>1</v>
      </c>
      <c r="AD552" s="76" t="s">
        <v>286</v>
      </c>
    </row>
    <row r="553" spans="1:30" s="76" customFormat="1" x14ac:dyDescent="0.25">
      <c r="A553" s="76">
        <f t="shared" si="8"/>
        <v>548</v>
      </c>
      <c r="B553" s="76">
        <v>548</v>
      </c>
      <c r="C553" s="226">
        <v>44655</v>
      </c>
      <c r="D553" s="214">
        <v>0.375</v>
      </c>
      <c r="E553" s="76">
        <v>1</v>
      </c>
      <c r="O553" s="76">
        <v>1</v>
      </c>
      <c r="AD553" s="76" t="s">
        <v>286</v>
      </c>
    </row>
    <row r="554" spans="1:30" s="76" customFormat="1" x14ac:dyDescent="0.25">
      <c r="A554" s="76">
        <f t="shared" si="8"/>
        <v>549</v>
      </c>
      <c r="B554" s="76">
        <v>549</v>
      </c>
      <c r="C554" s="226">
        <v>44655</v>
      </c>
      <c r="D554" s="214">
        <v>0.375</v>
      </c>
      <c r="E554" s="76">
        <v>1</v>
      </c>
      <c r="O554" s="76">
        <v>1</v>
      </c>
      <c r="AD554" s="76" t="s">
        <v>286</v>
      </c>
    </row>
    <row r="555" spans="1:30" s="76" customFormat="1" x14ac:dyDescent="0.25">
      <c r="A555" s="76">
        <f t="shared" si="8"/>
        <v>550</v>
      </c>
      <c r="B555" s="76">
        <v>550</v>
      </c>
      <c r="C555" s="221">
        <v>44655</v>
      </c>
      <c r="D555" s="214">
        <v>0.375</v>
      </c>
      <c r="H555" s="76">
        <v>1</v>
      </c>
      <c r="O555" s="76">
        <v>1</v>
      </c>
    </row>
    <row r="556" spans="1:30" s="76" customFormat="1" x14ac:dyDescent="0.25">
      <c r="A556" s="76">
        <f t="shared" si="8"/>
        <v>551</v>
      </c>
      <c r="B556" s="76">
        <v>551</v>
      </c>
      <c r="C556" s="221">
        <v>44655</v>
      </c>
      <c r="D556" s="214">
        <v>0.375</v>
      </c>
      <c r="H556" s="76">
        <v>1</v>
      </c>
      <c r="O556" s="76">
        <v>1</v>
      </c>
    </row>
    <row r="557" spans="1:30" s="76" customFormat="1" x14ac:dyDescent="0.25">
      <c r="A557" s="76">
        <f t="shared" si="8"/>
        <v>552</v>
      </c>
      <c r="B557" s="76">
        <v>552</v>
      </c>
      <c r="C557" s="226">
        <v>44656</v>
      </c>
      <c r="D557" s="214">
        <v>0.375</v>
      </c>
      <c r="E557" s="76">
        <v>1</v>
      </c>
      <c r="O557" s="76">
        <v>1</v>
      </c>
      <c r="AD557" s="76" t="s">
        <v>286</v>
      </c>
    </row>
    <row r="558" spans="1:30" s="76" customFormat="1" x14ac:dyDescent="0.25">
      <c r="A558" s="76">
        <f t="shared" si="8"/>
        <v>553</v>
      </c>
      <c r="B558" s="76">
        <v>553</v>
      </c>
      <c r="C558" s="226">
        <v>44656</v>
      </c>
      <c r="D558" s="214">
        <v>0.375</v>
      </c>
      <c r="E558" s="76">
        <v>1</v>
      </c>
      <c r="O558" s="76">
        <v>1</v>
      </c>
      <c r="AD558" s="76" t="s">
        <v>286</v>
      </c>
    </row>
    <row r="559" spans="1:30" s="76" customFormat="1" x14ac:dyDescent="0.25">
      <c r="A559" s="76">
        <f t="shared" si="8"/>
        <v>554</v>
      </c>
      <c r="B559" s="76">
        <v>554</v>
      </c>
      <c r="C559" s="219" t="s">
        <v>308</v>
      </c>
      <c r="D559" s="214">
        <v>0.375</v>
      </c>
      <c r="G559" s="220">
        <v>1</v>
      </c>
      <c r="W559" s="220">
        <v>1</v>
      </c>
      <c r="AD559" s="213" t="s">
        <v>286</v>
      </c>
    </row>
    <row r="560" spans="1:30" s="76" customFormat="1" x14ac:dyDescent="0.25">
      <c r="A560" s="76">
        <f t="shared" si="8"/>
        <v>555</v>
      </c>
      <c r="B560" s="76">
        <v>555</v>
      </c>
      <c r="C560" s="219" t="s">
        <v>308</v>
      </c>
      <c r="D560" s="214">
        <v>0.375</v>
      </c>
      <c r="G560" s="220">
        <v>1</v>
      </c>
      <c r="W560" s="220">
        <v>1</v>
      </c>
      <c r="AD560" s="213" t="s">
        <v>286</v>
      </c>
    </row>
    <row r="561" spans="1:30" s="76" customFormat="1" x14ac:dyDescent="0.25">
      <c r="A561" s="76">
        <f t="shared" si="8"/>
        <v>556</v>
      </c>
      <c r="B561" s="76">
        <v>556</v>
      </c>
      <c r="C561" s="219" t="s">
        <v>308</v>
      </c>
      <c r="D561" s="214">
        <v>0.375</v>
      </c>
      <c r="G561" s="220">
        <v>1</v>
      </c>
      <c r="W561" s="220">
        <v>1</v>
      </c>
      <c r="AD561" s="213" t="s">
        <v>286</v>
      </c>
    </row>
    <row r="562" spans="1:30" s="76" customFormat="1" x14ac:dyDescent="0.25">
      <c r="A562" s="76">
        <f t="shared" si="8"/>
        <v>557</v>
      </c>
      <c r="B562" s="76">
        <v>557</v>
      </c>
      <c r="C562" s="219" t="s">
        <v>308</v>
      </c>
      <c r="D562" s="214">
        <v>0.375</v>
      </c>
      <c r="G562" s="220">
        <v>1</v>
      </c>
      <c r="X562" s="220">
        <v>1</v>
      </c>
      <c r="AD562" s="213" t="s">
        <v>286</v>
      </c>
    </row>
    <row r="563" spans="1:30" s="76" customFormat="1" x14ac:dyDescent="0.25">
      <c r="A563" s="76">
        <f t="shared" si="8"/>
        <v>558</v>
      </c>
      <c r="B563" s="76">
        <v>558</v>
      </c>
      <c r="C563" s="219" t="s">
        <v>308</v>
      </c>
      <c r="D563" s="214">
        <v>0.375</v>
      </c>
      <c r="G563" s="220">
        <v>1</v>
      </c>
      <c r="W563" s="220">
        <v>1</v>
      </c>
      <c r="AD563" s="213" t="s">
        <v>286</v>
      </c>
    </row>
    <row r="564" spans="1:30" s="76" customFormat="1" x14ac:dyDescent="0.25">
      <c r="A564" s="76">
        <f t="shared" si="8"/>
        <v>559</v>
      </c>
      <c r="B564" s="76">
        <v>559</v>
      </c>
      <c r="C564" s="219" t="s">
        <v>308</v>
      </c>
      <c r="D564" s="214">
        <v>0.375</v>
      </c>
      <c r="G564" s="76">
        <v>1</v>
      </c>
      <c r="Z564" s="76">
        <v>1</v>
      </c>
      <c r="AD564" s="213" t="s">
        <v>287</v>
      </c>
    </row>
    <row r="565" spans="1:30" s="76" customFormat="1" x14ac:dyDescent="0.25">
      <c r="A565" s="76">
        <f t="shared" si="8"/>
        <v>560</v>
      </c>
      <c r="B565" s="76">
        <v>560</v>
      </c>
      <c r="C565" s="219" t="s">
        <v>308</v>
      </c>
      <c r="D565" s="214">
        <v>0.375</v>
      </c>
      <c r="G565" s="76">
        <v>1</v>
      </c>
      <c r="Z565" s="76">
        <v>1</v>
      </c>
      <c r="AD565" s="213" t="s">
        <v>287</v>
      </c>
    </row>
    <row r="566" spans="1:30" s="76" customFormat="1" x14ac:dyDescent="0.25">
      <c r="A566" s="76">
        <f t="shared" si="8"/>
        <v>561</v>
      </c>
      <c r="B566" s="76">
        <v>561</v>
      </c>
      <c r="C566" s="219" t="s">
        <v>308</v>
      </c>
      <c r="D566" s="214">
        <v>0.375</v>
      </c>
      <c r="H566" s="76">
        <v>1</v>
      </c>
      <c r="Z566" s="76">
        <v>1</v>
      </c>
      <c r="AD566" s="213" t="s">
        <v>287</v>
      </c>
    </row>
    <row r="567" spans="1:30" s="76" customFormat="1" x14ac:dyDescent="0.25">
      <c r="A567" s="76">
        <f t="shared" si="8"/>
        <v>562</v>
      </c>
      <c r="B567" s="76">
        <v>562</v>
      </c>
      <c r="C567" s="219" t="s">
        <v>308</v>
      </c>
      <c r="D567" s="214">
        <v>0.375</v>
      </c>
      <c r="F567" s="76">
        <v>1</v>
      </c>
      <c r="L567" s="76">
        <v>1</v>
      </c>
      <c r="AD567" s="76" t="s">
        <v>288</v>
      </c>
    </row>
    <row r="568" spans="1:30" s="76" customFormat="1" x14ac:dyDescent="0.25">
      <c r="A568" s="76">
        <f t="shared" si="8"/>
        <v>563</v>
      </c>
      <c r="B568" s="76">
        <v>563</v>
      </c>
      <c r="C568" s="219" t="s">
        <v>308</v>
      </c>
      <c r="D568" s="214">
        <v>0.375</v>
      </c>
      <c r="F568" s="76">
        <v>1</v>
      </c>
      <c r="L568" s="76">
        <v>1</v>
      </c>
      <c r="AD568" s="76" t="s">
        <v>288</v>
      </c>
    </row>
    <row r="569" spans="1:30" s="76" customFormat="1" x14ac:dyDescent="0.25">
      <c r="A569" s="76">
        <f t="shared" si="8"/>
        <v>564</v>
      </c>
      <c r="B569" s="76">
        <v>564</v>
      </c>
      <c r="C569" s="219" t="s">
        <v>308</v>
      </c>
      <c r="D569" s="214">
        <v>0.375</v>
      </c>
      <c r="F569" s="76">
        <v>1</v>
      </c>
      <c r="L569" s="76">
        <v>1</v>
      </c>
      <c r="AD569" s="76" t="s">
        <v>288</v>
      </c>
    </row>
    <row r="570" spans="1:30" s="76" customFormat="1" x14ac:dyDescent="0.25">
      <c r="A570" s="76">
        <f t="shared" si="8"/>
        <v>565</v>
      </c>
      <c r="B570" s="76">
        <v>565</v>
      </c>
      <c r="C570" s="219" t="s">
        <v>308</v>
      </c>
      <c r="D570" s="214">
        <v>0.375</v>
      </c>
      <c r="F570" s="76">
        <v>1</v>
      </c>
      <c r="N570" s="76">
        <v>1</v>
      </c>
      <c r="AD570" s="76" t="s">
        <v>288</v>
      </c>
    </row>
    <row r="571" spans="1:30" s="76" customFormat="1" x14ac:dyDescent="0.25">
      <c r="A571" s="76">
        <f t="shared" si="8"/>
        <v>566</v>
      </c>
      <c r="B571" s="76">
        <v>566</v>
      </c>
      <c r="C571" s="219" t="s">
        <v>308</v>
      </c>
      <c r="D571" s="214">
        <v>0.375</v>
      </c>
      <c r="F571" s="76">
        <v>1</v>
      </c>
      <c r="O571" s="76">
        <v>1</v>
      </c>
      <c r="AD571" s="76" t="s">
        <v>288</v>
      </c>
    </row>
    <row r="572" spans="1:30" s="76" customFormat="1" x14ac:dyDescent="0.25">
      <c r="A572" s="76">
        <f t="shared" si="8"/>
        <v>567</v>
      </c>
      <c r="B572" s="76">
        <v>567</v>
      </c>
      <c r="C572" s="219" t="s">
        <v>308</v>
      </c>
      <c r="D572" s="214">
        <v>0.375</v>
      </c>
      <c r="F572" s="76">
        <v>1</v>
      </c>
      <c r="O572" s="76">
        <v>1</v>
      </c>
      <c r="AD572" s="76" t="s">
        <v>288</v>
      </c>
    </row>
    <row r="573" spans="1:30" s="76" customFormat="1" x14ac:dyDescent="0.25">
      <c r="A573" s="76">
        <f t="shared" si="8"/>
        <v>568</v>
      </c>
      <c r="B573" s="76">
        <v>568</v>
      </c>
      <c r="C573" s="219" t="s">
        <v>308</v>
      </c>
      <c r="D573" s="214">
        <v>0.375</v>
      </c>
      <c r="F573" s="76">
        <v>1</v>
      </c>
      <c r="O573" s="76">
        <v>1</v>
      </c>
      <c r="AD573" s="76" t="s">
        <v>288</v>
      </c>
    </row>
    <row r="574" spans="1:30" s="76" customFormat="1" x14ac:dyDescent="0.25">
      <c r="A574" s="76">
        <f t="shared" si="8"/>
        <v>569</v>
      </c>
      <c r="B574" s="76">
        <v>569</v>
      </c>
      <c r="C574" s="219" t="s">
        <v>308</v>
      </c>
      <c r="D574" s="214">
        <v>0.375</v>
      </c>
      <c r="F574" s="76">
        <v>1</v>
      </c>
      <c r="O574" s="76">
        <v>1</v>
      </c>
      <c r="AD574" s="76" t="s">
        <v>288</v>
      </c>
    </row>
    <row r="575" spans="1:30" s="76" customFormat="1" x14ac:dyDescent="0.25">
      <c r="A575" s="76">
        <f t="shared" si="8"/>
        <v>570</v>
      </c>
      <c r="B575" s="76">
        <v>570</v>
      </c>
      <c r="C575" s="219" t="s">
        <v>308</v>
      </c>
      <c r="D575" s="214">
        <v>0.375</v>
      </c>
      <c r="F575" s="76">
        <v>1</v>
      </c>
      <c r="O575" s="76">
        <v>1</v>
      </c>
      <c r="AD575" s="76" t="s">
        <v>288</v>
      </c>
    </row>
    <row r="576" spans="1:30" s="76" customFormat="1" x14ac:dyDescent="0.25">
      <c r="A576" s="76">
        <f t="shared" si="8"/>
        <v>571</v>
      </c>
      <c r="B576" s="76">
        <v>571</v>
      </c>
      <c r="C576" s="219" t="s">
        <v>308</v>
      </c>
      <c r="D576" s="214">
        <v>0.375</v>
      </c>
      <c r="F576" s="76">
        <v>1</v>
      </c>
      <c r="O576" s="76">
        <v>1</v>
      </c>
      <c r="AD576" s="76" t="s">
        <v>288</v>
      </c>
    </row>
    <row r="577" spans="1:30" s="76" customFormat="1" x14ac:dyDescent="0.25">
      <c r="A577" s="76">
        <f t="shared" si="8"/>
        <v>572</v>
      </c>
      <c r="B577" s="76">
        <v>572</v>
      </c>
      <c r="C577" s="222" t="s">
        <v>308</v>
      </c>
      <c r="D577" s="214">
        <v>0.375</v>
      </c>
      <c r="F577" s="76">
        <v>1</v>
      </c>
      <c r="O577" s="76">
        <v>1</v>
      </c>
      <c r="AD577" s="76" t="s">
        <v>288</v>
      </c>
    </row>
    <row r="578" spans="1:30" s="76" customFormat="1" x14ac:dyDescent="0.25">
      <c r="A578" s="76">
        <f t="shared" si="8"/>
        <v>573</v>
      </c>
      <c r="B578" s="76">
        <v>573</v>
      </c>
      <c r="C578" s="222" t="s">
        <v>308</v>
      </c>
      <c r="D578" s="214">
        <v>0.375</v>
      </c>
      <c r="F578" s="76">
        <v>1</v>
      </c>
      <c r="O578" s="76">
        <v>1</v>
      </c>
      <c r="AD578" s="76" t="s">
        <v>288</v>
      </c>
    </row>
    <row r="579" spans="1:30" s="76" customFormat="1" x14ac:dyDescent="0.25">
      <c r="A579" s="76">
        <f t="shared" si="8"/>
        <v>574</v>
      </c>
      <c r="B579" s="76">
        <v>574</v>
      </c>
      <c r="C579" s="222" t="s">
        <v>308</v>
      </c>
      <c r="D579" s="214">
        <v>0.375</v>
      </c>
      <c r="F579" s="76">
        <v>1</v>
      </c>
      <c r="O579" s="76">
        <v>1</v>
      </c>
      <c r="AD579" s="76" t="s">
        <v>288</v>
      </c>
    </row>
    <row r="580" spans="1:30" s="76" customFormat="1" x14ac:dyDescent="0.25">
      <c r="A580" s="76">
        <f t="shared" si="8"/>
        <v>575</v>
      </c>
      <c r="B580" s="76">
        <v>575</v>
      </c>
      <c r="C580" s="219" t="s">
        <v>308</v>
      </c>
      <c r="D580" s="214">
        <v>0.375</v>
      </c>
      <c r="F580" s="76">
        <v>1</v>
      </c>
      <c r="O580" s="76">
        <v>1</v>
      </c>
      <c r="AD580" s="76" t="s">
        <v>288</v>
      </c>
    </row>
    <row r="581" spans="1:30" s="76" customFormat="1" x14ac:dyDescent="0.25">
      <c r="A581" s="76">
        <f t="shared" si="8"/>
        <v>576</v>
      </c>
      <c r="B581" s="76">
        <v>576</v>
      </c>
      <c r="C581" s="219" t="s">
        <v>308</v>
      </c>
      <c r="D581" s="214">
        <v>0.375</v>
      </c>
      <c r="F581" s="76">
        <v>1</v>
      </c>
      <c r="O581" s="76">
        <v>1</v>
      </c>
      <c r="AD581" s="76" t="s">
        <v>288</v>
      </c>
    </row>
    <row r="582" spans="1:30" s="76" customFormat="1" x14ac:dyDescent="0.25">
      <c r="A582" s="76">
        <f t="shared" si="8"/>
        <v>577</v>
      </c>
      <c r="B582" s="76">
        <v>577</v>
      </c>
      <c r="C582" s="219" t="s">
        <v>308</v>
      </c>
      <c r="D582" s="214">
        <v>0.375</v>
      </c>
      <c r="E582" s="76">
        <v>1</v>
      </c>
      <c r="L582" s="76">
        <v>1</v>
      </c>
      <c r="AD582" s="76" t="s">
        <v>286</v>
      </c>
    </row>
    <row r="583" spans="1:30" s="76" customFormat="1" x14ac:dyDescent="0.25">
      <c r="A583" s="76">
        <f t="shared" ref="A583:A646" si="9">A582+1</f>
        <v>578</v>
      </c>
      <c r="B583" s="76">
        <v>578</v>
      </c>
      <c r="C583" s="219" t="s">
        <v>308</v>
      </c>
      <c r="D583" s="214">
        <v>0.375</v>
      </c>
      <c r="E583" s="76">
        <v>1</v>
      </c>
      <c r="L583" s="76">
        <v>1</v>
      </c>
      <c r="AD583" s="76" t="s">
        <v>286</v>
      </c>
    </row>
    <row r="584" spans="1:30" s="76" customFormat="1" x14ac:dyDescent="0.25">
      <c r="A584" s="76">
        <f t="shared" si="9"/>
        <v>579</v>
      </c>
      <c r="B584" s="76">
        <v>579</v>
      </c>
      <c r="C584" s="219" t="s">
        <v>308</v>
      </c>
      <c r="D584" s="214">
        <v>0.375</v>
      </c>
      <c r="E584" s="76">
        <v>1</v>
      </c>
      <c r="O584" s="76">
        <v>1</v>
      </c>
      <c r="AD584" s="76" t="s">
        <v>286</v>
      </c>
    </row>
    <row r="585" spans="1:30" s="76" customFormat="1" x14ac:dyDescent="0.25">
      <c r="A585" s="76">
        <f t="shared" si="9"/>
        <v>580</v>
      </c>
      <c r="B585" s="76">
        <v>580</v>
      </c>
      <c r="C585" s="219" t="s">
        <v>308</v>
      </c>
      <c r="D585" s="214">
        <v>0.375</v>
      </c>
      <c r="E585" s="76">
        <v>1</v>
      </c>
      <c r="O585" s="76">
        <v>1</v>
      </c>
      <c r="AD585" s="76" t="s">
        <v>286</v>
      </c>
    </row>
    <row r="586" spans="1:30" s="76" customFormat="1" x14ac:dyDescent="0.25">
      <c r="A586" s="76">
        <f t="shared" si="9"/>
        <v>581</v>
      </c>
      <c r="B586" s="76">
        <v>581</v>
      </c>
      <c r="C586" s="219" t="s">
        <v>308</v>
      </c>
      <c r="D586" s="214">
        <v>0.375</v>
      </c>
      <c r="E586" s="76">
        <v>1</v>
      </c>
      <c r="O586" s="76">
        <v>1</v>
      </c>
      <c r="AD586" s="76" t="s">
        <v>286</v>
      </c>
    </row>
    <row r="587" spans="1:30" s="76" customFormat="1" x14ac:dyDescent="0.25">
      <c r="A587" s="76">
        <f t="shared" si="9"/>
        <v>582</v>
      </c>
      <c r="B587" s="76">
        <v>582</v>
      </c>
      <c r="C587" s="219" t="s">
        <v>308</v>
      </c>
      <c r="D587" s="214">
        <v>0.375</v>
      </c>
      <c r="E587" s="76">
        <v>1</v>
      </c>
      <c r="O587" s="76">
        <v>1</v>
      </c>
      <c r="AD587" s="76" t="s">
        <v>286</v>
      </c>
    </row>
    <row r="588" spans="1:30" s="76" customFormat="1" x14ac:dyDescent="0.25">
      <c r="A588" s="76">
        <f t="shared" si="9"/>
        <v>583</v>
      </c>
      <c r="B588" s="76">
        <v>583</v>
      </c>
      <c r="C588" s="219" t="s">
        <v>308</v>
      </c>
      <c r="D588" s="214">
        <v>0.375</v>
      </c>
      <c r="E588" s="76">
        <v>1</v>
      </c>
      <c r="O588" s="76">
        <v>1</v>
      </c>
      <c r="AD588" s="76" t="s">
        <v>286</v>
      </c>
    </row>
    <row r="589" spans="1:30" s="76" customFormat="1" x14ac:dyDescent="0.25">
      <c r="A589" s="76">
        <f t="shared" si="9"/>
        <v>584</v>
      </c>
      <c r="B589" s="76">
        <v>584</v>
      </c>
      <c r="C589" s="226">
        <v>44657</v>
      </c>
      <c r="D589" s="214">
        <v>0.375</v>
      </c>
      <c r="E589" s="76">
        <v>1</v>
      </c>
      <c r="O589" s="76">
        <v>1</v>
      </c>
      <c r="AD589" s="76" t="s">
        <v>286</v>
      </c>
    </row>
    <row r="590" spans="1:30" s="76" customFormat="1" x14ac:dyDescent="0.25">
      <c r="A590" s="76">
        <f t="shared" si="9"/>
        <v>585</v>
      </c>
      <c r="B590" s="76">
        <v>585</v>
      </c>
      <c r="C590" s="226">
        <v>44657</v>
      </c>
      <c r="D590" s="214">
        <v>0.375</v>
      </c>
      <c r="E590" s="76">
        <v>1</v>
      </c>
      <c r="O590" s="76">
        <v>1</v>
      </c>
      <c r="AD590" s="76" t="s">
        <v>286</v>
      </c>
    </row>
    <row r="591" spans="1:30" s="76" customFormat="1" x14ac:dyDescent="0.25">
      <c r="A591" s="76">
        <f t="shared" si="9"/>
        <v>586</v>
      </c>
      <c r="B591" s="76">
        <v>586</v>
      </c>
      <c r="C591" s="226">
        <v>44657</v>
      </c>
      <c r="D591" s="214">
        <v>0.375</v>
      </c>
      <c r="E591" s="76">
        <v>1</v>
      </c>
      <c r="O591" s="76">
        <v>1</v>
      </c>
      <c r="AD591" s="76" t="s">
        <v>286</v>
      </c>
    </row>
    <row r="592" spans="1:30" s="76" customFormat="1" x14ac:dyDescent="0.25">
      <c r="A592" s="76">
        <f t="shared" si="9"/>
        <v>587</v>
      </c>
      <c r="B592" s="76">
        <v>587</v>
      </c>
      <c r="C592" s="226">
        <v>44657</v>
      </c>
      <c r="D592" s="214">
        <v>0.375</v>
      </c>
      <c r="E592" s="76">
        <v>1</v>
      </c>
      <c r="O592" s="76">
        <v>1</v>
      </c>
      <c r="AD592" s="76" t="s">
        <v>286</v>
      </c>
    </row>
    <row r="593" spans="1:30" s="76" customFormat="1" x14ac:dyDescent="0.25">
      <c r="A593" s="76">
        <f t="shared" si="9"/>
        <v>588</v>
      </c>
      <c r="B593" s="76">
        <v>588</v>
      </c>
      <c r="C593" s="219" t="s">
        <v>308</v>
      </c>
      <c r="D593" s="214">
        <v>0.375</v>
      </c>
      <c r="H593" s="76">
        <v>1</v>
      </c>
      <c r="N593" s="76">
        <v>1</v>
      </c>
    </row>
    <row r="594" spans="1:30" s="76" customFormat="1" x14ac:dyDescent="0.25">
      <c r="A594" s="76">
        <f t="shared" si="9"/>
        <v>589</v>
      </c>
      <c r="B594" s="76">
        <v>589</v>
      </c>
      <c r="C594" s="219" t="s">
        <v>308</v>
      </c>
      <c r="D594" s="214">
        <v>0.375</v>
      </c>
      <c r="H594" s="76">
        <v>1</v>
      </c>
      <c r="O594" s="76">
        <v>1</v>
      </c>
    </row>
    <row r="595" spans="1:30" s="76" customFormat="1" x14ac:dyDescent="0.25">
      <c r="A595" s="76">
        <f t="shared" si="9"/>
        <v>590</v>
      </c>
      <c r="B595" s="76">
        <v>590</v>
      </c>
      <c r="C595" s="219" t="s">
        <v>308</v>
      </c>
      <c r="D595" s="214">
        <v>0.375</v>
      </c>
      <c r="H595" s="76">
        <v>1</v>
      </c>
      <c r="O595" s="76">
        <v>1</v>
      </c>
    </row>
    <row r="596" spans="1:30" s="76" customFormat="1" x14ac:dyDescent="0.25">
      <c r="A596" s="76">
        <f t="shared" si="9"/>
        <v>591</v>
      </c>
      <c r="B596" s="76">
        <v>591</v>
      </c>
      <c r="C596" s="219" t="s">
        <v>308</v>
      </c>
      <c r="D596" s="214">
        <v>0.375</v>
      </c>
      <c r="H596" s="76">
        <v>1</v>
      </c>
      <c r="O596" s="76">
        <v>1</v>
      </c>
    </row>
    <row r="597" spans="1:30" s="76" customFormat="1" x14ac:dyDescent="0.25">
      <c r="A597" s="76">
        <f t="shared" si="9"/>
        <v>592</v>
      </c>
      <c r="B597" s="76">
        <v>592</v>
      </c>
      <c r="C597" s="219" t="s">
        <v>308</v>
      </c>
      <c r="D597" s="214">
        <v>0.375</v>
      </c>
      <c r="I597" s="76">
        <v>1</v>
      </c>
      <c r="O597" s="76">
        <v>1</v>
      </c>
    </row>
    <row r="598" spans="1:30" s="76" customFormat="1" x14ac:dyDescent="0.25">
      <c r="A598" s="76">
        <f t="shared" si="9"/>
        <v>593</v>
      </c>
      <c r="B598" s="76">
        <v>593</v>
      </c>
      <c r="C598" s="219" t="s">
        <v>308</v>
      </c>
      <c r="D598" s="214">
        <v>0.375</v>
      </c>
      <c r="I598" s="76">
        <v>1</v>
      </c>
      <c r="O598" s="76">
        <v>1</v>
      </c>
    </row>
    <row r="599" spans="1:30" s="76" customFormat="1" x14ac:dyDescent="0.25">
      <c r="A599" s="76">
        <f t="shared" si="9"/>
        <v>594</v>
      </c>
      <c r="B599" s="76">
        <v>594</v>
      </c>
      <c r="C599" s="219" t="s">
        <v>308</v>
      </c>
      <c r="D599" s="214">
        <v>0.375</v>
      </c>
      <c r="I599" s="76">
        <v>1</v>
      </c>
      <c r="O599" s="76">
        <v>1</v>
      </c>
    </row>
    <row r="600" spans="1:30" s="76" customFormat="1" x14ac:dyDescent="0.25">
      <c r="A600" s="76">
        <f t="shared" si="9"/>
        <v>595</v>
      </c>
      <c r="B600" s="76">
        <v>595</v>
      </c>
      <c r="C600" s="219" t="s">
        <v>309</v>
      </c>
      <c r="D600" s="214">
        <v>0.375</v>
      </c>
      <c r="G600" s="220">
        <v>1</v>
      </c>
      <c r="W600" s="220">
        <v>1</v>
      </c>
      <c r="AD600" s="213" t="s">
        <v>286</v>
      </c>
    </row>
    <row r="601" spans="1:30" s="76" customFormat="1" x14ac:dyDescent="0.25">
      <c r="A601" s="76">
        <f t="shared" si="9"/>
        <v>596</v>
      </c>
      <c r="B601" s="76">
        <v>596</v>
      </c>
      <c r="C601" s="219" t="s">
        <v>309</v>
      </c>
      <c r="D601" s="214">
        <v>0.375</v>
      </c>
      <c r="G601" s="220">
        <v>1</v>
      </c>
      <c r="W601" s="220">
        <v>1</v>
      </c>
      <c r="AD601" s="213" t="s">
        <v>286</v>
      </c>
    </row>
    <row r="602" spans="1:30" s="76" customFormat="1" x14ac:dyDescent="0.25">
      <c r="A602" s="76">
        <f t="shared" si="9"/>
        <v>597</v>
      </c>
      <c r="B602" s="76">
        <v>597</v>
      </c>
      <c r="C602" s="219" t="s">
        <v>309</v>
      </c>
      <c r="D602" s="214">
        <v>0.375</v>
      </c>
      <c r="G602" s="220">
        <v>1</v>
      </c>
      <c r="W602" s="220">
        <v>1</v>
      </c>
      <c r="AD602" s="213" t="s">
        <v>286</v>
      </c>
    </row>
    <row r="603" spans="1:30" s="76" customFormat="1" x14ac:dyDescent="0.25">
      <c r="A603" s="76">
        <f t="shared" si="9"/>
        <v>598</v>
      </c>
      <c r="B603" s="76">
        <v>598</v>
      </c>
      <c r="C603" s="219" t="s">
        <v>309</v>
      </c>
      <c r="D603" s="214">
        <v>0.375</v>
      </c>
      <c r="G603" s="220">
        <v>1</v>
      </c>
      <c r="X603" s="220">
        <v>1</v>
      </c>
      <c r="AD603" s="213" t="s">
        <v>286</v>
      </c>
    </row>
    <row r="604" spans="1:30" s="76" customFormat="1" x14ac:dyDescent="0.25">
      <c r="A604" s="76">
        <f t="shared" si="9"/>
        <v>599</v>
      </c>
      <c r="B604" s="76">
        <v>599</v>
      </c>
      <c r="C604" s="219" t="s">
        <v>309</v>
      </c>
      <c r="D604" s="214">
        <v>0.375</v>
      </c>
      <c r="G604" s="220">
        <v>1</v>
      </c>
      <c r="X604" s="220">
        <v>1</v>
      </c>
      <c r="AD604" s="213" t="s">
        <v>286</v>
      </c>
    </row>
    <row r="605" spans="1:30" s="76" customFormat="1" x14ac:dyDescent="0.25">
      <c r="A605" s="76">
        <f t="shared" si="9"/>
        <v>600</v>
      </c>
      <c r="B605" s="76">
        <v>600</v>
      </c>
      <c r="C605" s="219" t="s">
        <v>309</v>
      </c>
      <c r="D605" s="214">
        <v>0.375</v>
      </c>
      <c r="G605" s="220">
        <v>1</v>
      </c>
      <c r="W605" s="220">
        <v>1</v>
      </c>
      <c r="AD605" s="213" t="s">
        <v>286</v>
      </c>
    </row>
    <row r="606" spans="1:30" s="76" customFormat="1" x14ac:dyDescent="0.25">
      <c r="A606" s="76">
        <f t="shared" si="9"/>
        <v>601</v>
      </c>
      <c r="B606" s="76">
        <v>601</v>
      </c>
      <c r="C606" s="219" t="s">
        <v>309</v>
      </c>
      <c r="D606" s="214">
        <v>0.375</v>
      </c>
      <c r="G606" s="220">
        <v>1</v>
      </c>
      <c r="W606" s="220">
        <v>1</v>
      </c>
      <c r="AD606" s="213" t="s">
        <v>286</v>
      </c>
    </row>
    <row r="607" spans="1:30" s="76" customFormat="1" x14ac:dyDescent="0.25">
      <c r="A607" s="76">
        <f t="shared" si="9"/>
        <v>602</v>
      </c>
      <c r="B607" s="76">
        <v>602</v>
      </c>
      <c r="C607" s="219" t="s">
        <v>309</v>
      </c>
      <c r="D607" s="214">
        <v>0.375</v>
      </c>
      <c r="G607" s="76">
        <v>1</v>
      </c>
      <c r="Z607" s="76">
        <v>1</v>
      </c>
      <c r="AD607" s="213" t="s">
        <v>287</v>
      </c>
    </row>
    <row r="608" spans="1:30" s="76" customFormat="1" x14ac:dyDescent="0.25">
      <c r="A608" s="76">
        <f t="shared" si="9"/>
        <v>603</v>
      </c>
      <c r="B608" s="76">
        <v>603</v>
      </c>
      <c r="C608" s="219" t="s">
        <v>309</v>
      </c>
      <c r="D608" s="214">
        <v>0.375</v>
      </c>
      <c r="H608" s="76">
        <v>1</v>
      </c>
      <c r="Z608" s="76">
        <v>1</v>
      </c>
      <c r="AD608" s="213" t="s">
        <v>287</v>
      </c>
    </row>
    <row r="609" spans="1:30" s="76" customFormat="1" x14ac:dyDescent="0.25">
      <c r="A609" s="76">
        <f t="shared" si="9"/>
        <v>604</v>
      </c>
      <c r="B609" s="76">
        <v>604</v>
      </c>
      <c r="C609" s="219" t="s">
        <v>309</v>
      </c>
      <c r="D609" s="214">
        <v>0.375</v>
      </c>
      <c r="H609" s="76">
        <v>1</v>
      </c>
      <c r="Z609" s="76">
        <v>1</v>
      </c>
      <c r="AD609" s="213" t="s">
        <v>287</v>
      </c>
    </row>
    <row r="610" spans="1:30" s="76" customFormat="1" x14ac:dyDescent="0.25">
      <c r="A610" s="76">
        <f t="shared" si="9"/>
        <v>605</v>
      </c>
      <c r="B610" s="76">
        <v>605</v>
      </c>
      <c r="C610" s="219" t="s">
        <v>309</v>
      </c>
      <c r="D610" s="214">
        <v>0.375</v>
      </c>
      <c r="F610" s="76">
        <v>1</v>
      </c>
      <c r="L610" s="76">
        <v>1</v>
      </c>
      <c r="AD610" s="76" t="s">
        <v>288</v>
      </c>
    </row>
    <row r="611" spans="1:30" s="76" customFormat="1" x14ac:dyDescent="0.25">
      <c r="A611" s="76">
        <f t="shared" si="9"/>
        <v>606</v>
      </c>
      <c r="B611" s="76">
        <v>606</v>
      </c>
      <c r="C611" s="219" t="s">
        <v>309</v>
      </c>
      <c r="D611" s="214">
        <v>0.375</v>
      </c>
      <c r="F611" s="76">
        <v>1</v>
      </c>
      <c r="L611" s="76">
        <v>1</v>
      </c>
      <c r="AD611" s="76" t="s">
        <v>288</v>
      </c>
    </row>
    <row r="612" spans="1:30" s="76" customFormat="1" x14ac:dyDescent="0.25">
      <c r="A612" s="76">
        <f t="shared" si="9"/>
        <v>607</v>
      </c>
      <c r="B612" s="76">
        <v>607</v>
      </c>
      <c r="C612" s="219" t="s">
        <v>309</v>
      </c>
      <c r="D612" s="214">
        <v>0.375</v>
      </c>
      <c r="F612" s="76">
        <v>1</v>
      </c>
      <c r="L612" s="76">
        <v>1</v>
      </c>
      <c r="AD612" s="76" t="s">
        <v>288</v>
      </c>
    </row>
    <row r="613" spans="1:30" s="76" customFormat="1" x14ac:dyDescent="0.25">
      <c r="A613" s="76">
        <f t="shared" si="9"/>
        <v>608</v>
      </c>
      <c r="B613" s="76">
        <v>608</v>
      </c>
      <c r="C613" s="219" t="s">
        <v>309</v>
      </c>
      <c r="D613" s="214">
        <v>0.375</v>
      </c>
      <c r="F613" s="76">
        <v>1</v>
      </c>
      <c r="N613" s="76">
        <v>1</v>
      </c>
      <c r="AD613" s="76" t="s">
        <v>288</v>
      </c>
    </row>
    <row r="614" spans="1:30" s="76" customFormat="1" x14ac:dyDescent="0.25">
      <c r="A614" s="76">
        <f t="shared" si="9"/>
        <v>609</v>
      </c>
      <c r="B614" s="76">
        <v>609</v>
      </c>
      <c r="C614" s="219" t="s">
        <v>309</v>
      </c>
      <c r="D614" s="214">
        <v>0.375</v>
      </c>
      <c r="F614" s="76">
        <v>1</v>
      </c>
      <c r="N614" s="76">
        <v>1</v>
      </c>
      <c r="AD614" s="76" t="s">
        <v>288</v>
      </c>
    </row>
    <row r="615" spans="1:30" s="76" customFormat="1" x14ac:dyDescent="0.25">
      <c r="A615" s="76">
        <f t="shared" si="9"/>
        <v>610</v>
      </c>
      <c r="B615" s="76">
        <v>610</v>
      </c>
      <c r="C615" s="219" t="s">
        <v>309</v>
      </c>
      <c r="D615" s="214">
        <v>0.375</v>
      </c>
      <c r="F615" s="76">
        <v>1</v>
      </c>
      <c r="O615" s="76">
        <v>1</v>
      </c>
      <c r="AD615" s="76" t="s">
        <v>288</v>
      </c>
    </row>
    <row r="616" spans="1:30" s="76" customFormat="1" x14ac:dyDescent="0.25">
      <c r="A616" s="76">
        <f t="shared" si="9"/>
        <v>611</v>
      </c>
      <c r="B616" s="76">
        <v>611</v>
      </c>
      <c r="C616" s="222" t="s">
        <v>309</v>
      </c>
      <c r="D616" s="214">
        <v>0.375</v>
      </c>
      <c r="F616" s="76">
        <v>1</v>
      </c>
      <c r="O616" s="76">
        <v>1</v>
      </c>
      <c r="AD616" s="76" t="s">
        <v>288</v>
      </c>
    </row>
    <row r="617" spans="1:30" s="76" customFormat="1" x14ac:dyDescent="0.25">
      <c r="A617" s="76">
        <f t="shared" si="9"/>
        <v>612</v>
      </c>
      <c r="B617" s="76">
        <v>612</v>
      </c>
      <c r="C617" s="219" t="s">
        <v>309</v>
      </c>
      <c r="D617" s="214">
        <v>0.375</v>
      </c>
      <c r="F617" s="76">
        <v>1</v>
      </c>
      <c r="O617" s="76">
        <v>1</v>
      </c>
      <c r="AD617" s="76" t="s">
        <v>288</v>
      </c>
    </row>
    <row r="618" spans="1:30" s="76" customFormat="1" x14ac:dyDescent="0.25">
      <c r="A618" s="76">
        <f t="shared" si="9"/>
        <v>613</v>
      </c>
      <c r="B618" s="76">
        <v>613</v>
      </c>
      <c r="C618" s="219" t="s">
        <v>309</v>
      </c>
      <c r="D618" s="214">
        <v>0.375</v>
      </c>
      <c r="F618" s="76">
        <v>1</v>
      </c>
      <c r="O618" s="76">
        <v>1</v>
      </c>
      <c r="AD618" s="76" t="s">
        <v>288</v>
      </c>
    </row>
    <row r="619" spans="1:30" s="76" customFormat="1" x14ac:dyDescent="0.25">
      <c r="A619" s="76">
        <f t="shared" si="9"/>
        <v>614</v>
      </c>
      <c r="B619" s="76">
        <v>614</v>
      </c>
      <c r="C619" s="219" t="s">
        <v>309</v>
      </c>
      <c r="D619" s="214">
        <v>0.375</v>
      </c>
      <c r="F619" s="76">
        <v>1</v>
      </c>
      <c r="O619" s="76">
        <v>1</v>
      </c>
      <c r="AD619" s="76" t="s">
        <v>288</v>
      </c>
    </row>
    <row r="620" spans="1:30" s="76" customFormat="1" x14ac:dyDescent="0.25">
      <c r="A620" s="76">
        <f t="shared" si="9"/>
        <v>615</v>
      </c>
      <c r="B620" s="76">
        <v>615</v>
      </c>
      <c r="C620" s="219" t="s">
        <v>309</v>
      </c>
      <c r="D620" s="214">
        <v>0.375</v>
      </c>
      <c r="F620" s="76">
        <v>1</v>
      </c>
      <c r="O620" s="76">
        <v>1</v>
      </c>
      <c r="AD620" s="76" t="s">
        <v>288</v>
      </c>
    </row>
    <row r="621" spans="1:30" s="76" customFormat="1" x14ac:dyDescent="0.25">
      <c r="A621" s="76">
        <f t="shared" si="9"/>
        <v>616</v>
      </c>
      <c r="B621" s="76">
        <v>616</v>
      </c>
      <c r="C621" s="219" t="s">
        <v>309</v>
      </c>
      <c r="D621" s="214">
        <v>0.375</v>
      </c>
      <c r="F621" s="76">
        <v>1</v>
      </c>
      <c r="O621" s="76">
        <v>1</v>
      </c>
      <c r="AD621" s="76" t="s">
        <v>288</v>
      </c>
    </row>
    <row r="622" spans="1:30" s="76" customFormat="1" x14ac:dyDescent="0.25">
      <c r="A622" s="76">
        <f t="shared" si="9"/>
        <v>617</v>
      </c>
      <c r="B622" s="76">
        <v>617</v>
      </c>
      <c r="C622" s="219" t="s">
        <v>309</v>
      </c>
      <c r="D622" s="214">
        <v>0.375</v>
      </c>
      <c r="F622" s="76">
        <v>1</v>
      </c>
      <c r="O622" s="76">
        <v>1</v>
      </c>
      <c r="AD622" s="76" t="s">
        <v>288</v>
      </c>
    </row>
    <row r="623" spans="1:30" s="76" customFormat="1" x14ac:dyDescent="0.25">
      <c r="A623" s="76">
        <f t="shared" si="9"/>
        <v>618</v>
      </c>
      <c r="B623" s="76">
        <v>618</v>
      </c>
      <c r="C623" s="219" t="s">
        <v>309</v>
      </c>
      <c r="D623" s="214">
        <v>0.375</v>
      </c>
      <c r="F623" s="76">
        <v>1</v>
      </c>
      <c r="O623" s="76">
        <v>1</v>
      </c>
      <c r="AD623" s="76" t="s">
        <v>288</v>
      </c>
    </row>
    <row r="624" spans="1:30" s="76" customFormat="1" x14ac:dyDescent="0.25">
      <c r="A624" s="76">
        <f t="shared" si="9"/>
        <v>619</v>
      </c>
      <c r="B624" s="76">
        <v>619</v>
      </c>
      <c r="C624" s="219" t="s">
        <v>309</v>
      </c>
      <c r="D624" s="214">
        <v>0.375</v>
      </c>
      <c r="F624" s="76">
        <v>1</v>
      </c>
      <c r="O624" s="76">
        <v>1</v>
      </c>
      <c r="AD624" s="76" t="s">
        <v>288</v>
      </c>
    </row>
    <row r="625" spans="1:30" s="76" customFormat="1" x14ac:dyDescent="0.25">
      <c r="A625" s="76">
        <f t="shared" si="9"/>
        <v>620</v>
      </c>
      <c r="B625" s="76">
        <v>620</v>
      </c>
      <c r="C625" s="219" t="s">
        <v>309</v>
      </c>
      <c r="D625" s="214">
        <v>0.375</v>
      </c>
      <c r="F625" s="76">
        <v>1</v>
      </c>
      <c r="O625" s="76">
        <v>1</v>
      </c>
      <c r="AD625" s="76" t="s">
        <v>288</v>
      </c>
    </row>
    <row r="626" spans="1:30" s="76" customFormat="1" x14ac:dyDescent="0.25">
      <c r="A626" s="76">
        <f t="shared" si="9"/>
        <v>621</v>
      </c>
      <c r="B626" s="76">
        <v>621</v>
      </c>
      <c r="C626" s="219" t="s">
        <v>309</v>
      </c>
      <c r="D626" s="214">
        <v>0.375</v>
      </c>
      <c r="F626" s="76">
        <v>1</v>
      </c>
      <c r="O626" s="76">
        <v>1</v>
      </c>
      <c r="AD626" s="76" t="s">
        <v>288</v>
      </c>
    </row>
    <row r="627" spans="1:30" s="76" customFormat="1" x14ac:dyDescent="0.25">
      <c r="A627" s="76">
        <f t="shared" si="9"/>
        <v>622</v>
      </c>
      <c r="B627" s="76">
        <v>622</v>
      </c>
      <c r="C627" s="219" t="s">
        <v>309</v>
      </c>
      <c r="D627" s="214">
        <v>0.375</v>
      </c>
      <c r="F627" s="76">
        <v>1</v>
      </c>
      <c r="O627" s="76">
        <v>1</v>
      </c>
      <c r="AD627" s="76" t="s">
        <v>288</v>
      </c>
    </row>
    <row r="628" spans="1:30" s="76" customFormat="1" x14ac:dyDescent="0.25">
      <c r="A628" s="76">
        <f t="shared" si="9"/>
        <v>623</v>
      </c>
      <c r="B628" s="76">
        <v>623</v>
      </c>
      <c r="C628" s="219" t="s">
        <v>309</v>
      </c>
      <c r="D628" s="214">
        <v>0.375</v>
      </c>
      <c r="F628" s="76">
        <v>1</v>
      </c>
      <c r="O628" s="76">
        <v>1</v>
      </c>
      <c r="AD628" s="76" t="s">
        <v>288</v>
      </c>
    </row>
    <row r="629" spans="1:30" s="76" customFormat="1" x14ac:dyDescent="0.25">
      <c r="A629" s="76">
        <f t="shared" si="9"/>
        <v>624</v>
      </c>
      <c r="B629" s="76">
        <v>624</v>
      </c>
      <c r="C629" s="219" t="s">
        <v>309</v>
      </c>
      <c r="D629" s="214">
        <v>0.375</v>
      </c>
      <c r="F629" s="76">
        <v>1</v>
      </c>
      <c r="O629" s="76">
        <v>1</v>
      </c>
      <c r="AD629" s="76" t="s">
        <v>288</v>
      </c>
    </row>
    <row r="630" spans="1:30" s="76" customFormat="1" x14ac:dyDescent="0.25">
      <c r="A630" s="76">
        <f t="shared" si="9"/>
        <v>625</v>
      </c>
      <c r="B630" s="76">
        <v>625</v>
      </c>
      <c r="C630" s="219" t="s">
        <v>309</v>
      </c>
      <c r="D630" s="214">
        <v>0.375</v>
      </c>
      <c r="F630" s="76">
        <v>1</v>
      </c>
      <c r="O630" s="76">
        <v>1</v>
      </c>
      <c r="AD630" s="76" t="s">
        <v>288</v>
      </c>
    </row>
    <row r="631" spans="1:30" s="76" customFormat="1" x14ac:dyDescent="0.25">
      <c r="A631" s="76">
        <f t="shared" si="9"/>
        <v>626</v>
      </c>
      <c r="B631" s="76">
        <v>626</v>
      </c>
      <c r="C631" s="219" t="s">
        <v>309</v>
      </c>
      <c r="D631" s="214">
        <v>0.375</v>
      </c>
      <c r="F631" s="76">
        <v>1</v>
      </c>
      <c r="O631" s="76">
        <v>1</v>
      </c>
      <c r="AD631" s="76" t="s">
        <v>288</v>
      </c>
    </row>
    <row r="632" spans="1:30" s="76" customFormat="1" x14ac:dyDescent="0.25">
      <c r="A632" s="76">
        <f t="shared" si="9"/>
        <v>627</v>
      </c>
      <c r="B632" s="76">
        <v>627</v>
      </c>
      <c r="C632" s="219" t="s">
        <v>309</v>
      </c>
      <c r="D632" s="214">
        <v>0.375</v>
      </c>
      <c r="E632" s="76">
        <v>1</v>
      </c>
      <c r="L632" s="76">
        <v>1</v>
      </c>
      <c r="AD632" s="76" t="s">
        <v>286</v>
      </c>
    </row>
    <row r="633" spans="1:30" s="76" customFormat="1" x14ac:dyDescent="0.25">
      <c r="A633" s="76">
        <f t="shared" si="9"/>
        <v>628</v>
      </c>
      <c r="B633" s="76">
        <v>628</v>
      </c>
      <c r="C633" s="219" t="s">
        <v>309</v>
      </c>
      <c r="D633" s="214">
        <v>0.375</v>
      </c>
      <c r="E633" s="76">
        <v>1</v>
      </c>
      <c r="O633" s="76">
        <v>1</v>
      </c>
      <c r="AD633" s="76" t="s">
        <v>286</v>
      </c>
    </row>
    <row r="634" spans="1:30" s="76" customFormat="1" x14ac:dyDescent="0.25">
      <c r="A634" s="76">
        <f t="shared" si="9"/>
        <v>629</v>
      </c>
      <c r="B634" s="76">
        <v>629</v>
      </c>
      <c r="C634" s="219" t="s">
        <v>309</v>
      </c>
      <c r="D634" s="214">
        <v>0.375</v>
      </c>
      <c r="E634" s="76">
        <v>1</v>
      </c>
      <c r="O634" s="76">
        <v>1</v>
      </c>
      <c r="AD634" s="76" t="s">
        <v>286</v>
      </c>
    </row>
    <row r="635" spans="1:30" s="76" customFormat="1" x14ac:dyDescent="0.25">
      <c r="A635" s="76">
        <f t="shared" si="9"/>
        <v>630</v>
      </c>
      <c r="B635" s="76">
        <v>630</v>
      </c>
      <c r="C635" s="219" t="s">
        <v>309</v>
      </c>
      <c r="D635" s="214">
        <v>0.375</v>
      </c>
      <c r="E635" s="76">
        <v>1</v>
      </c>
      <c r="O635" s="76">
        <v>1</v>
      </c>
      <c r="AD635" s="76" t="s">
        <v>286</v>
      </c>
    </row>
    <row r="636" spans="1:30" s="76" customFormat="1" x14ac:dyDescent="0.25">
      <c r="A636" s="76">
        <f t="shared" si="9"/>
        <v>631</v>
      </c>
      <c r="B636" s="76">
        <v>631</v>
      </c>
      <c r="C636" s="219" t="s">
        <v>309</v>
      </c>
      <c r="D636" s="214">
        <v>0.375</v>
      </c>
      <c r="E636" s="76">
        <v>1</v>
      </c>
      <c r="O636" s="76">
        <v>1</v>
      </c>
      <c r="AD636" s="76" t="s">
        <v>286</v>
      </c>
    </row>
    <row r="637" spans="1:30" s="76" customFormat="1" x14ac:dyDescent="0.25">
      <c r="A637" s="76">
        <f t="shared" si="9"/>
        <v>632</v>
      </c>
      <c r="B637" s="76">
        <v>632</v>
      </c>
      <c r="C637" s="219" t="s">
        <v>309</v>
      </c>
      <c r="D637" s="214">
        <v>0.375</v>
      </c>
      <c r="E637" s="76">
        <v>1</v>
      </c>
      <c r="O637" s="76">
        <v>1</v>
      </c>
      <c r="AD637" s="76" t="s">
        <v>286</v>
      </c>
    </row>
    <row r="638" spans="1:30" s="76" customFormat="1" x14ac:dyDescent="0.25">
      <c r="A638" s="76">
        <f t="shared" si="9"/>
        <v>633</v>
      </c>
      <c r="B638" s="76">
        <v>633</v>
      </c>
      <c r="C638" s="219" t="s">
        <v>309</v>
      </c>
      <c r="D638" s="214">
        <v>0.375</v>
      </c>
      <c r="E638" s="76">
        <v>1</v>
      </c>
      <c r="O638" s="76">
        <v>1</v>
      </c>
      <c r="AD638" s="76" t="s">
        <v>286</v>
      </c>
    </row>
    <row r="639" spans="1:30" s="76" customFormat="1" x14ac:dyDescent="0.25">
      <c r="A639" s="76">
        <f t="shared" si="9"/>
        <v>634</v>
      </c>
      <c r="B639" s="76">
        <v>634</v>
      </c>
      <c r="C639" s="219" t="s">
        <v>309</v>
      </c>
      <c r="D639" s="214">
        <v>0.375</v>
      </c>
      <c r="E639" s="76">
        <v>1</v>
      </c>
      <c r="O639" s="76">
        <v>1</v>
      </c>
      <c r="AD639" s="76" t="s">
        <v>286</v>
      </c>
    </row>
    <row r="640" spans="1:30" s="76" customFormat="1" x14ac:dyDescent="0.25">
      <c r="A640" s="76">
        <f t="shared" si="9"/>
        <v>635</v>
      </c>
      <c r="B640" s="76">
        <v>635</v>
      </c>
      <c r="C640" s="226">
        <v>44658</v>
      </c>
      <c r="D640" s="214">
        <v>0.375</v>
      </c>
      <c r="E640" s="76">
        <v>1</v>
      </c>
      <c r="O640" s="76">
        <v>1</v>
      </c>
      <c r="AD640" s="76" t="s">
        <v>286</v>
      </c>
    </row>
    <row r="641" spans="1:30" s="76" customFormat="1" x14ac:dyDescent="0.25">
      <c r="A641" s="76">
        <f t="shared" si="9"/>
        <v>636</v>
      </c>
      <c r="B641" s="76">
        <v>636</v>
      </c>
      <c r="C641" s="226">
        <v>44658</v>
      </c>
      <c r="D641" s="214">
        <v>0.375</v>
      </c>
      <c r="E641" s="76">
        <v>1</v>
      </c>
      <c r="O641" s="76">
        <v>1</v>
      </c>
      <c r="AD641" s="76" t="s">
        <v>286</v>
      </c>
    </row>
    <row r="642" spans="1:30" s="76" customFormat="1" x14ac:dyDescent="0.25">
      <c r="A642" s="76">
        <f t="shared" si="9"/>
        <v>637</v>
      </c>
      <c r="B642" s="76">
        <v>637</v>
      </c>
      <c r="C642" s="226">
        <v>44658</v>
      </c>
      <c r="D642" s="214">
        <v>0.375</v>
      </c>
      <c r="E642" s="76">
        <v>1</v>
      </c>
      <c r="O642" s="76">
        <v>1</v>
      </c>
      <c r="AD642" s="76" t="s">
        <v>286</v>
      </c>
    </row>
    <row r="643" spans="1:30" s="76" customFormat="1" x14ac:dyDescent="0.25">
      <c r="A643" s="76">
        <f t="shared" si="9"/>
        <v>638</v>
      </c>
      <c r="B643" s="76">
        <v>638</v>
      </c>
      <c r="C643" s="226">
        <v>44658</v>
      </c>
      <c r="D643" s="214">
        <v>0.375</v>
      </c>
      <c r="E643" s="76">
        <v>1</v>
      </c>
      <c r="O643" s="76">
        <v>1</v>
      </c>
      <c r="AD643" s="76" t="s">
        <v>286</v>
      </c>
    </row>
    <row r="644" spans="1:30" s="76" customFormat="1" x14ac:dyDescent="0.25">
      <c r="A644" s="76">
        <f t="shared" si="9"/>
        <v>639</v>
      </c>
      <c r="B644" s="76">
        <v>639</v>
      </c>
      <c r="C644" s="219" t="s">
        <v>309</v>
      </c>
      <c r="D644" s="214">
        <v>0.375</v>
      </c>
      <c r="H644" s="76">
        <v>1</v>
      </c>
      <c r="N644" s="76">
        <v>1</v>
      </c>
    </row>
    <row r="645" spans="1:30" s="76" customFormat="1" x14ac:dyDescent="0.25">
      <c r="A645" s="76">
        <f t="shared" si="9"/>
        <v>640</v>
      </c>
      <c r="B645" s="76">
        <v>640</v>
      </c>
      <c r="C645" s="219" t="s">
        <v>309</v>
      </c>
      <c r="D645" s="214">
        <v>0.375</v>
      </c>
      <c r="H645" s="76">
        <v>1</v>
      </c>
      <c r="N645" s="76">
        <v>1</v>
      </c>
    </row>
    <row r="646" spans="1:30" s="76" customFormat="1" x14ac:dyDescent="0.25">
      <c r="A646" s="76">
        <f t="shared" si="9"/>
        <v>641</v>
      </c>
      <c r="B646" s="76">
        <v>641</v>
      </c>
      <c r="C646" s="219" t="s">
        <v>309</v>
      </c>
      <c r="D646" s="214">
        <v>0.375</v>
      </c>
      <c r="H646" s="76">
        <v>1</v>
      </c>
      <c r="O646" s="76">
        <v>1</v>
      </c>
    </row>
    <row r="647" spans="1:30" s="76" customFormat="1" x14ac:dyDescent="0.25">
      <c r="A647" s="76">
        <f t="shared" ref="A647:A710" si="10">A646+1</f>
        <v>642</v>
      </c>
      <c r="B647" s="76">
        <v>642</v>
      </c>
      <c r="C647" s="219" t="s">
        <v>309</v>
      </c>
      <c r="D647" s="214">
        <v>0.375</v>
      </c>
      <c r="H647" s="76">
        <v>1</v>
      </c>
      <c r="O647" s="76">
        <v>1</v>
      </c>
    </row>
    <row r="648" spans="1:30" s="76" customFormat="1" x14ac:dyDescent="0.25">
      <c r="A648" s="76">
        <f t="shared" si="10"/>
        <v>643</v>
      </c>
      <c r="B648" s="76">
        <v>643</v>
      </c>
      <c r="C648" s="219" t="s">
        <v>309</v>
      </c>
      <c r="D648" s="214">
        <v>0.375</v>
      </c>
      <c r="H648" s="76">
        <v>1</v>
      </c>
      <c r="O648" s="76">
        <v>1</v>
      </c>
    </row>
    <row r="649" spans="1:30" s="76" customFormat="1" x14ac:dyDescent="0.25">
      <c r="A649" s="76">
        <f t="shared" si="10"/>
        <v>644</v>
      </c>
      <c r="B649" s="76">
        <v>644</v>
      </c>
      <c r="C649" s="219" t="s">
        <v>309</v>
      </c>
      <c r="D649" s="214">
        <v>0.375</v>
      </c>
      <c r="I649" s="76">
        <v>1</v>
      </c>
      <c r="O649" s="76">
        <v>1</v>
      </c>
    </row>
    <row r="650" spans="1:30" s="76" customFormat="1" x14ac:dyDescent="0.25">
      <c r="A650" s="76">
        <f t="shared" si="10"/>
        <v>645</v>
      </c>
      <c r="B650" s="76">
        <v>645</v>
      </c>
      <c r="C650" s="219" t="s">
        <v>309</v>
      </c>
      <c r="D650" s="214">
        <v>0.375</v>
      </c>
      <c r="I650" s="76">
        <v>1</v>
      </c>
      <c r="O650" s="76">
        <v>1</v>
      </c>
    </row>
    <row r="651" spans="1:30" s="76" customFormat="1" x14ac:dyDescent="0.25">
      <c r="A651" s="76">
        <f t="shared" si="10"/>
        <v>646</v>
      </c>
      <c r="B651" s="76">
        <v>646</v>
      </c>
      <c r="C651" s="219" t="s">
        <v>309</v>
      </c>
      <c r="D651" s="214">
        <v>0.375</v>
      </c>
      <c r="I651" s="76">
        <v>1</v>
      </c>
      <c r="O651" s="76">
        <v>1</v>
      </c>
    </row>
    <row r="652" spans="1:30" s="76" customFormat="1" x14ac:dyDescent="0.25">
      <c r="A652" s="76">
        <f t="shared" si="10"/>
        <v>647</v>
      </c>
      <c r="B652" s="76">
        <v>647</v>
      </c>
      <c r="C652" s="219" t="s">
        <v>310</v>
      </c>
      <c r="D652" s="214">
        <v>0.375</v>
      </c>
      <c r="G652" s="220">
        <v>1</v>
      </c>
      <c r="W652" s="220">
        <v>1</v>
      </c>
      <c r="AD652" s="213" t="s">
        <v>286</v>
      </c>
    </row>
    <row r="653" spans="1:30" s="76" customFormat="1" x14ac:dyDescent="0.25">
      <c r="A653" s="76">
        <f t="shared" si="10"/>
        <v>648</v>
      </c>
      <c r="B653" s="76">
        <v>648</v>
      </c>
      <c r="C653" s="219" t="s">
        <v>310</v>
      </c>
      <c r="D653" s="214">
        <v>0.375</v>
      </c>
      <c r="G653" s="220"/>
      <c r="H653" s="220">
        <v>1</v>
      </c>
      <c r="X653" s="220">
        <v>1</v>
      </c>
      <c r="AD653" s="213" t="s">
        <v>286</v>
      </c>
    </row>
    <row r="654" spans="1:30" s="76" customFormat="1" x14ac:dyDescent="0.25">
      <c r="A654" s="76">
        <f t="shared" si="10"/>
        <v>649</v>
      </c>
      <c r="B654" s="76">
        <v>649</v>
      </c>
      <c r="C654" s="219" t="s">
        <v>310</v>
      </c>
      <c r="D654" s="214">
        <v>0.375</v>
      </c>
      <c r="H654" s="220">
        <v>1</v>
      </c>
      <c r="X654" s="220">
        <v>1</v>
      </c>
      <c r="AD654" s="213" t="s">
        <v>286</v>
      </c>
    </row>
    <row r="655" spans="1:30" s="76" customFormat="1" x14ac:dyDescent="0.25">
      <c r="A655" s="76">
        <f t="shared" si="10"/>
        <v>650</v>
      </c>
      <c r="B655" s="76">
        <v>650</v>
      </c>
      <c r="C655" s="219" t="s">
        <v>310</v>
      </c>
      <c r="D655" s="214">
        <v>0.375</v>
      </c>
      <c r="G655" s="220">
        <v>1</v>
      </c>
      <c r="W655" s="220">
        <v>1</v>
      </c>
      <c r="AD655" s="213" t="s">
        <v>286</v>
      </c>
    </row>
    <row r="656" spans="1:30" s="76" customFormat="1" x14ac:dyDescent="0.25">
      <c r="A656" s="76">
        <f t="shared" si="10"/>
        <v>651</v>
      </c>
      <c r="B656" s="76">
        <v>651</v>
      </c>
      <c r="C656" s="219" t="s">
        <v>310</v>
      </c>
      <c r="D656" s="214">
        <v>0.375</v>
      </c>
      <c r="H656" s="76">
        <v>1</v>
      </c>
      <c r="Z656" s="76">
        <v>1</v>
      </c>
      <c r="AD656" s="213" t="s">
        <v>287</v>
      </c>
    </row>
    <row r="657" spans="1:30" s="76" customFormat="1" x14ac:dyDescent="0.25">
      <c r="A657" s="76">
        <f t="shared" si="10"/>
        <v>652</v>
      </c>
      <c r="B657" s="76">
        <v>652</v>
      </c>
      <c r="C657" s="219" t="s">
        <v>310</v>
      </c>
      <c r="D657" s="214">
        <v>0.375</v>
      </c>
      <c r="H657" s="76">
        <v>1</v>
      </c>
      <c r="Z657" s="76">
        <v>1</v>
      </c>
      <c r="AD657" s="213" t="s">
        <v>287</v>
      </c>
    </row>
    <row r="658" spans="1:30" s="76" customFormat="1" x14ac:dyDescent="0.25">
      <c r="A658" s="76">
        <f t="shared" si="10"/>
        <v>653</v>
      </c>
      <c r="B658" s="76">
        <v>653</v>
      </c>
      <c r="C658" s="219" t="s">
        <v>310</v>
      </c>
      <c r="D658" s="214">
        <v>0.375</v>
      </c>
      <c r="F658" s="76">
        <v>1</v>
      </c>
      <c r="L658" s="76">
        <v>1</v>
      </c>
      <c r="AD658" s="76" t="s">
        <v>288</v>
      </c>
    </row>
    <row r="659" spans="1:30" s="76" customFormat="1" x14ac:dyDescent="0.25">
      <c r="A659" s="76">
        <f t="shared" si="10"/>
        <v>654</v>
      </c>
      <c r="B659" s="76">
        <v>654</v>
      </c>
      <c r="C659" s="219" t="s">
        <v>310</v>
      </c>
      <c r="D659" s="214">
        <v>0.375</v>
      </c>
      <c r="F659" s="76">
        <v>1</v>
      </c>
      <c r="N659" s="76">
        <v>1</v>
      </c>
      <c r="AD659" s="76" t="s">
        <v>288</v>
      </c>
    </row>
    <row r="660" spans="1:30" s="76" customFormat="1" x14ac:dyDescent="0.25">
      <c r="A660" s="76">
        <f t="shared" si="10"/>
        <v>655</v>
      </c>
      <c r="B660" s="76">
        <v>655</v>
      </c>
      <c r="C660" s="219" t="s">
        <v>310</v>
      </c>
      <c r="D660" s="214">
        <v>0.375</v>
      </c>
      <c r="F660" s="76">
        <v>1</v>
      </c>
      <c r="N660" s="76">
        <v>1</v>
      </c>
      <c r="AD660" s="76" t="s">
        <v>288</v>
      </c>
    </row>
    <row r="661" spans="1:30" s="76" customFormat="1" x14ac:dyDescent="0.25">
      <c r="A661" s="76">
        <f t="shared" si="10"/>
        <v>656</v>
      </c>
      <c r="B661" s="76">
        <v>656</v>
      </c>
      <c r="C661" s="219" t="s">
        <v>310</v>
      </c>
      <c r="D661" s="214">
        <v>0.375</v>
      </c>
      <c r="F661" s="76">
        <v>1</v>
      </c>
      <c r="O661" s="76">
        <v>1</v>
      </c>
      <c r="AD661" s="76" t="s">
        <v>288</v>
      </c>
    </row>
    <row r="662" spans="1:30" s="76" customFormat="1" x14ac:dyDescent="0.25">
      <c r="A662" s="76">
        <f t="shared" si="10"/>
        <v>657</v>
      </c>
      <c r="B662" s="76">
        <v>657</v>
      </c>
      <c r="C662" s="219" t="s">
        <v>310</v>
      </c>
      <c r="D662" s="214">
        <v>0.375</v>
      </c>
      <c r="F662" s="76">
        <v>1</v>
      </c>
      <c r="O662" s="76">
        <v>1</v>
      </c>
      <c r="AD662" s="76" t="s">
        <v>288</v>
      </c>
    </row>
    <row r="663" spans="1:30" s="76" customFormat="1" x14ac:dyDescent="0.25">
      <c r="A663" s="76">
        <f t="shared" si="10"/>
        <v>658</v>
      </c>
      <c r="B663" s="76">
        <v>658</v>
      </c>
      <c r="C663" s="219" t="s">
        <v>310</v>
      </c>
      <c r="D663" s="214">
        <v>0.375</v>
      </c>
      <c r="F663" s="76">
        <v>1</v>
      </c>
      <c r="O663" s="76">
        <v>1</v>
      </c>
      <c r="AD663" s="76" t="s">
        <v>288</v>
      </c>
    </row>
    <row r="664" spans="1:30" s="76" customFormat="1" x14ac:dyDescent="0.25">
      <c r="A664" s="76">
        <f t="shared" si="10"/>
        <v>659</v>
      </c>
      <c r="B664" s="76">
        <v>659</v>
      </c>
      <c r="C664" s="219" t="s">
        <v>310</v>
      </c>
      <c r="D664" s="214">
        <v>0.375</v>
      </c>
      <c r="F664" s="76">
        <v>1</v>
      </c>
      <c r="O664" s="76">
        <v>1</v>
      </c>
      <c r="AD664" s="76" t="s">
        <v>288</v>
      </c>
    </row>
    <row r="665" spans="1:30" s="76" customFormat="1" x14ac:dyDescent="0.25">
      <c r="A665" s="76">
        <f t="shared" si="10"/>
        <v>660</v>
      </c>
      <c r="B665" s="76">
        <v>660</v>
      </c>
      <c r="C665" s="219" t="s">
        <v>310</v>
      </c>
      <c r="D665" s="214">
        <v>0.375</v>
      </c>
      <c r="F665" s="76">
        <v>1</v>
      </c>
      <c r="O665" s="76">
        <v>1</v>
      </c>
      <c r="AD665" s="76" t="s">
        <v>288</v>
      </c>
    </row>
    <row r="666" spans="1:30" s="76" customFormat="1" x14ac:dyDescent="0.25">
      <c r="A666" s="76">
        <f t="shared" si="10"/>
        <v>661</v>
      </c>
      <c r="B666" s="76">
        <v>661</v>
      </c>
      <c r="C666" s="219" t="s">
        <v>310</v>
      </c>
      <c r="D666" s="214">
        <v>0.375</v>
      </c>
      <c r="F666" s="76">
        <v>1</v>
      </c>
      <c r="O666" s="76">
        <v>1</v>
      </c>
      <c r="AD666" s="76" t="s">
        <v>288</v>
      </c>
    </row>
    <row r="667" spans="1:30" s="76" customFormat="1" x14ac:dyDescent="0.25">
      <c r="A667" s="76">
        <f t="shared" si="10"/>
        <v>662</v>
      </c>
      <c r="B667" s="76">
        <v>662</v>
      </c>
      <c r="C667" s="219" t="s">
        <v>310</v>
      </c>
      <c r="D667" s="214">
        <v>0.375</v>
      </c>
      <c r="F667" s="76">
        <v>1</v>
      </c>
      <c r="O667" s="76">
        <v>1</v>
      </c>
      <c r="AD667" s="76" t="s">
        <v>288</v>
      </c>
    </row>
    <row r="668" spans="1:30" s="76" customFormat="1" x14ac:dyDescent="0.25">
      <c r="A668" s="76">
        <f t="shared" si="10"/>
        <v>663</v>
      </c>
      <c r="B668" s="76">
        <v>663</v>
      </c>
      <c r="C668" s="219" t="s">
        <v>310</v>
      </c>
      <c r="D668" s="214">
        <v>0.375</v>
      </c>
      <c r="F668" s="76">
        <v>1</v>
      </c>
      <c r="O668" s="76">
        <v>1</v>
      </c>
      <c r="AD668" s="76" t="s">
        <v>288</v>
      </c>
    </row>
    <row r="669" spans="1:30" s="76" customFormat="1" x14ac:dyDescent="0.25">
      <c r="A669" s="76">
        <f t="shared" si="10"/>
        <v>664</v>
      </c>
      <c r="B669" s="76">
        <v>664</v>
      </c>
      <c r="C669" s="219" t="s">
        <v>310</v>
      </c>
      <c r="D669" s="214">
        <v>0.375</v>
      </c>
      <c r="F669" s="76">
        <v>1</v>
      </c>
      <c r="O669" s="76">
        <v>1</v>
      </c>
      <c r="AD669" s="76" t="s">
        <v>288</v>
      </c>
    </row>
    <row r="670" spans="1:30" s="76" customFormat="1" x14ac:dyDescent="0.25">
      <c r="A670" s="76">
        <f t="shared" si="10"/>
        <v>665</v>
      </c>
      <c r="B670" s="76">
        <v>665</v>
      </c>
      <c r="C670" s="219" t="s">
        <v>310</v>
      </c>
      <c r="D670" s="214">
        <v>0.375</v>
      </c>
      <c r="E670" s="76">
        <v>1</v>
      </c>
      <c r="O670" s="76">
        <v>1</v>
      </c>
      <c r="AD670" s="76" t="s">
        <v>286</v>
      </c>
    </row>
    <row r="671" spans="1:30" s="76" customFormat="1" x14ac:dyDescent="0.25">
      <c r="A671" s="76">
        <f t="shared" si="10"/>
        <v>666</v>
      </c>
      <c r="B671" s="76">
        <v>666</v>
      </c>
      <c r="C671" s="219" t="s">
        <v>310</v>
      </c>
      <c r="D671" s="214">
        <v>0.375</v>
      </c>
      <c r="E671" s="76">
        <v>1</v>
      </c>
      <c r="O671" s="76">
        <v>1</v>
      </c>
      <c r="AD671" s="76" t="s">
        <v>286</v>
      </c>
    </row>
    <row r="672" spans="1:30" s="76" customFormat="1" x14ac:dyDescent="0.25">
      <c r="A672" s="76">
        <f t="shared" si="10"/>
        <v>667</v>
      </c>
      <c r="B672" s="76">
        <v>667</v>
      </c>
      <c r="C672" s="219" t="s">
        <v>310</v>
      </c>
      <c r="D672" s="214">
        <v>0.375</v>
      </c>
      <c r="E672" s="76">
        <v>1</v>
      </c>
      <c r="O672" s="76">
        <v>1</v>
      </c>
      <c r="AD672" s="76" t="s">
        <v>286</v>
      </c>
    </row>
    <row r="673" spans="1:30" s="76" customFormat="1" x14ac:dyDescent="0.25">
      <c r="A673" s="76">
        <f t="shared" si="10"/>
        <v>668</v>
      </c>
      <c r="B673" s="76">
        <v>668</v>
      </c>
      <c r="C673" s="219" t="s">
        <v>310</v>
      </c>
      <c r="D673" s="214">
        <v>0.375</v>
      </c>
      <c r="E673" s="76">
        <v>1</v>
      </c>
      <c r="O673" s="76">
        <v>1</v>
      </c>
      <c r="AD673" s="76" t="s">
        <v>286</v>
      </c>
    </row>
    <row r="674" spans="1:30" s="76" customFormat="1" x14ac:dyDescent="0.25">
      <c r="A674" s="76">
        <f t="shared" si="10"/>
        <v>669</v>
      </c>
      <c r="B674" s="76">
        <v>669</v>
      </c>
      <c r="C674" s="226">
        <v>44659</v>
      </c>
      <c r="D674" s="214">
        <v>0.375</v>
      </c>
      <c r="E674" s="76">
        <v>1</v>
      </c>
      <c r="O674" s="76">
        <v>1</v>
      </c>
      <c r="AD674" s="76" t="s">
        <v>286</v>
      </c>
    </row>
    <row r="675" spans="1:30" s="76" customFormat="1" x14ac:dyDescent="0.25">
      <c r="A675" s="76">
        <f t="shared" si="10"/>
        <v>670</v>
      </c>
      <c r="B675" s="76">
        <v>670</v>
      </c>
      <c r="C675" s="226">
        <v>44659</v>
      </c>
      <c r="D675" s="214">
        <v>0.375</v>
      </c>
      <c r="E675" s="76">
        <v>1</v>
      </c>
      <c r="O675" s="76">
        <v>1</v>
      </c>
      <c r="AD675" s="76" t="s">
        <v>286</v>
      </c>
    </row>
    <row r="676" spans="1:30" s="76" customFormat="1" x14ac:dyDescent="0.25">
      <c r="A676" s="76">
        <f t="shared" si="10"/>
        <v>671</v>
      </c>
      <c r="B676" s="76">
        <v>671</v>
      </c>
      <c r="C676" s="226">
        <v>44659</v>
      </c>
      <c r="D676" s="214">
        <v>0.375</v>
      </c>
      <c r="E676" s="76">
        <v>1</v>
      </c>
      <c r="O676" s="76">
        <v>1</v>
      </c>
      <c r="AD676" s="76" t="s">
        <v>286</v>
      </c>
    </row>
    <row r="677" spans="1:30" s="76" customFormat="1" x14ac:dyDescent="0.25">
      <c r="A677" s="76">
        <f t="shared" si="10"/>
        <v>672</v>
      </c>
      <c r="B677" s="76">
        <v>672</v>
      </c>
      <c r="C677" s="219" t="s">
        <v>310</v>
      </c>
      <c r="D677" s="214">
        <v>0.375</v>
      </c>
      <c r="H677" s="76">
        <v>1</v>
      </c>
      <c r="N677" s="76">
        <v>1</v>
      </c>
    </row>
    <row r="678" spans="1:30" s="76" customFormat="1" x14ac:dyDescent="0.25">
      <c r="A678" s="76">
        <f t="shared" si="10"/>
        <v>673</v>
      </c>
      <c r="B678" s="76">
        <v>673</v>
      </c>
      <c r="C678" s="219" t="s">
        <v>310</v>
      </c>
      <c r="D678" s="214">
        <v>0.375</v>
      </c>
      <c r="H678" s="76">
        <v>1</v>
      </c>
      <c r="O678" s="76">
        <v>1</v>
      </c>
    </row>
    <row r="679" spans="1:30" s="76" customFormat="1" x14ac:dyDescent="0.25">
      <c r="A679" s="76">
        <f t="shared" si="10"/>
        <v>674</v>
      </c>
      <c r="B679" s="76">
        <v>674</v>
      </c>
      <c r="C679" s="219" t="s">
        <v>310</v>
      </c>
      <c r="D679" s="214">
        <v>0.375</v>
      </c>
      <c r="H679" s="76">
        <v>1</v>
      </c>
      <c r="O679" s="76">
        <v>1</v>
      </c>
    </row>
    <row r="680" spans="1:30" s="76" customFormat="1" x14ac:dyDescent="0.25">
      <c r="A680" s="76">
        <f t="shared" si="10"/>
        <v>675</v>
      </c>
      <c r="B680" s="76">
        <v>675</v>
      </c>
      <c r="C680" s="219" t="s">
        <v>310</v>
      </c>
      <c r="D680" s="214">
        <v>0.375</v>
      </c>
      <c r="I680" s="76">
        <v>1</v>
      </c>
      <c r="O680" s="76">
        <v>1</v>
      </c>
    </row>
    <row r="681" spans="1:30" s="76" customFormat="1" x14ac:dyDescent="0.25">
      <c r="A681" s="76">
        <f t="shared" si="10"/>
        <v>676</v>
      </c>
      <c r="B681" s="76">
        <v>676</v>
      </c>
      <c r="C681" s="226">
        <v>44660</v>
      </c>
      <c r="D681" s="214">
        <v>0.375</v>
      </c>
      <c r="E681" s="76">
        <v>1</v>
      </c>
      <c r="O681" s="76">
        <v>1</v>
      </c>
      <c r="AD681" s="76" t="s">
        <v>286</v>
      </c>
    </row>
    <row r="682" spans="1:30" s="76" customFormat="1" x14ac:dyDescent="0.25">
      <c r="A682" s="76">
        <f t="shared" si="10"/>
        <v>677</v>
      </c>
      <c r="B682" s="76">
        <v>677</v>
      </c>
      <c r="C682" s="226">
        <v>44660</v>
      </c>
      <c r="D682" s="214">
        <v>0.375</v>
      </c>
      <c r="E682" s="76">
        <v>1</v>
      </c>
      <c r="O682" s="76">
        <v>1</v>
      </c>
      <c r="AD682" s="76" t="s">
        <v>286</v>
      </c>
    </row>
    <row r="683" spans="1:30" s="76" customFormat="1" x14ac:dyDescent="0.25">
      <c r="A683" s="76">
        <f t="shared" si="10"/>
        <v>678</v>
      </c>
      <c r="B683" s="76">
        <v>678</v>
      </c>
      <c r="C683" s="228">
        <v>44661</v>
      </c>
      <c r="D683" s="214">
        <v>0.375</v>
      </c>
      <c r="H683" s="76">
        <v>1</v>
      </c>
      <c r="Z683" s="76">
        <v>1</v>
      </c>
      <c r="AD683" s="213" t="s">
        <v>287</v>
      </c>
    </row>
    <row r="684" spans="1:30" s="76" customFormat="1" x14ac:dyDescent="0.25">
      <c r="A684" s="76">
        <f t="shared" si="10"/>
        <v>679</v>
      </c>
      <c r="B684" s="76">
        <v>679</v>
      </c>
      <c r="C684" s="226">
        <v>44662</v>
      </c>
      <c r="D684" s="214">
        <v>0.375</v>
      </c>
      <c r="E684" s="76">
        <v>1</v>
      </c>
      <c r="O684" s="76">
        <v>1</v>
      </c>
      <c r="AD684" s="76" t="s">
        <v>286</v>
      </c>
    </row>
    <row r="685" spans="1:30" s="76" customFormat="1" x14ac:dyDescent="0.25">
      <c r="A685" s="76">
        <f t="shared" si="10"/>
        <v>680</v>
      </c>
      <c r="B685" s="76">
        <v>680</v>
      </c>
      <c r="C685" s="226">
        <v>44662</v>
      </c>
      <c r="D685" s="214">
        <v>0.375</v>
      </c>
      <c r="E685" s="76">
        <v>1</v>
      </c>
      <c r="O685" s="76">
        <v>1</v>
      </c>
      <c r="AD685" s="76" t="s">
        <v>286</v>
      </c>
    </row>
    <row r="686" spans="1:30" s="76" customFormat="1" x14ac:dyDescent="0.25">
      <c r="A686" s="76">
        <f t="shared" si="10"/>
        <v>681</v>
      </c>
      <c r="B686" s="76">
        <v>681</v>
      </c>
      <c r="C686" s="226">
        <v>44662</v>
      </c>
      <c r="D686" s="214">
        <v>0.375</v>
      </c>
      <c r="E686" s="76">
        <v>1</v>
      </c>
      <c r="O686" s="76">
        <v>1</v>
      </c>
      <c r="AD686" s="76" t="s">
        <v>286</v>
      </c>
    </row>
    <row r="687" spans="1:30" s="76" customFormat="1" x14ac:dyDescent="0.25">
      <c r="A687" s="76">
        <f t="shared" si="10"/>
        <v>682</v>
      </c>
      <c r="B687" s="76">
        <v>682</v>
      </c>
      <c r="C687" s="219" t="s">
        <v>311</v>
      </c>
      <c r="D687" s="214">
        <v>0.375</v>
      </c>
      <c r="G687" s="220">
        <v>1</v>
      </c>
      <c r="W687" s="220">
        <v>1</v>
      </c>
      <c r="AD687" s="213" t="s">
        <v>286</v>
      </c>
    </row>
    <row r="688" spans="1:30" s="76" customFormat="1" x14ac:dyDescent="0.25">
      <c r="A688" s="76">
        <f t="shared" si="10"/>
        <v>683</v>
      </c>
      <c r="B688" s="76">
        <v>683</v>
      </c>
      <c r="C688" s="219" t="s">
        <v>311</v>
      </c>
      <c r="D688" s="214">
        <v>0.375</v>
      </c>
      <c r="G688" s="220">
        <v>1</v>
      </c>
      <c r="W688" s="220">
        <v>1</v>
      </c>
      <c r="AD688" s="213" t="s">
        <v>286</v>
      </c>
    </row>
    <row r="689" spans="1:30" s="76" customFormat="1" x14ac:dyDescent="0.25">
      <c r="A689" s="76">
        <f t="shared" si="10"/>
        <v>684</v>
      </c>
      <c r="B689" s="76">
        <v>684</v>
      </c>
      <c r="C689" s="219" t="s">
        <v>311</v>
      </c>
      <c r="D689" s="214">
        <v>0.375</v>
      </c>
      <c r="G689" s="220">
        <v>1</v>
      </c>
      <c r="X689" s="220">
        <v>1</v>
      </c>
      <c r="AD689" s="213" t="s">
        <v>286</v>
      </c>
    </row>
    <row r="690" spans="1:30" s="76" customFormat="1" x14ac:dyDescent="0.25">
      <c r="A690" s="76">
        <f t="shared" si="10"/>
        <v>685</v>
      </c>
      <c r="B690" s="76">
        <v>685</v>
      </c>
      <c r="C690" s="219" t="s">
        <v>311</v>
      </c>
      <c r="D690" s="214">
        <v>0.375</v>
      </c>
      <c r="G690" s="220">
        <v>1</v>
      </c>
      <c r="W690" s="220">
        <v>1</v>
      </c>
      <c r="AD690" s="213" t="s">
        <v>286</v>
      </c>
    </row>
    <row r="691" spans="1:30" s="76" customFormat="1" x14ac:dyDescent="0.25">
      <c r="A691" s="76">
        <f t="shared" si="10"/>
        <v>686</v>
      </c>
      <c r="B691" s="76">
        <v>686</v>
      </c>
      <c r="C691" s="219" t="s">
        <v>311</v>
      </c>
      <c r="D691" s="214">
        <v>0.375</v>
      </c>
      <c r="G691" s="76">
        <v>1</v>
      </c>
      <c r="Z691" s="76">
        <v>1</v>
      </c>
      <c r="AD691" s="213" t="s">
        <v>287</v>
      </c>
    </row>
    <row r="692" spans="1:30" s="76" customFormat="1" x14ac:dyDescent="0.25">
      <c r="A692" s="76">
        <f t="shared" si="10"/>
        <v>687</v>
      </c>
      <c r="B692" s="76">
        <v>687</v>
      </c>
      <c r="C692" s="219" t="s">
        <v>311</v>
      </c>
      <c r="D692" s="214">
        <v>0.375</v>
      </c>
      <c r="G692" s="76">
        <v>1</v>
      </c>
      <c r="Z692" s="76">
        <v>1</v>
      </c>
      <c r="AD692" s="213" t="s">
        <v>287</v>
      </c>
    </row>
    <row r="693" spans="1:30" s="76" customFormat="1" x14ac:dyDescent="0.25">
      <c r="A693" s="76">
        <f t="shared" si="10"/>
        <v>688</v>
      </c>
      <c r="B693" s="76">
        <v>688</v>
      </c>
      <c r="C693" s="219" t="s">
        <v>311</v>
      </c>
      <c r="D693" s="214">
        <v>0.375</v>
      </c>
      <c r="F693" s="76">
        <v>1</v>
      </c>
      <c r="L693" s="76">
        <v>1</v>
      </c>
      <c r="AD693" s="76" t="s">
        <v>288</v>
      </c>
    </row>
    <row r="694" spans="1:30" s="76" customFormat="1" x14ac:dyDescent="0.25">
      <c r="A694" s="76">
        <f t="shared" si="10"/>
        <v>689</v>
      </c>
      <c r="B694" s="76">
        <v>689</v>
      </c>
      <c r="C694" s="219" t="s">
        <v>311</v>
      </c>
      <c r="D694" s="214">
        <v>0.375</v>
      </c>
      <c r="F694" s="76">
        <v>1</v>
      </c>
      <c r="L694" s="76">
        <v>1</v>
      </c>
      <c r="AD694" s="76" t="s">
        <v>288</v>
      </c>
    </row>
    <row r="695" spans="1:30" s="76" customFormat="1" x14ac:dyDescent="0.25">
      <c r="A695" s="76">
        <f t="shared" si="10"/>
        <v>690</v>
      </c>
      <c r="B695" s="76">
        <v>690</v>
      </c>
      <c r="C695" s="219" t="s">
        <v>311</v>
      </c>
      <c r="D695" s="214">
        <v>0.375</v>
      </c>
      <c r="F695" s="76">
        <v>1</v>
      </c>
      <c r="N695" s="76">
        <v>1</v>
      </c>
      <c r="AD695" s="76" t="s">
        <v>288</v>
      </c>
    </row>
    <row r="696" spans="1:30" s="76" customFormat="1" x14ac:dyDescent="0.25">
      <c r="A696" s="76">
        <f t="shared" si="10"/>
        <v>691</v>
      </c>
      <c r="B696" s="76">
        <v>691</v>
      </c>
      <c r="C696" s="219" t="s">
        <v>311</v>
      </c>
      <c r="D696" s="214">
        <v>0.375</v>
      </c>
      <c r="F696" s="76">
        <v>1</v>
      </c>
      <c r="O696" s="76">
        <v>1</v>
      </c>
      <c r="AD696" s="76" t="s">
        <v>288</v>
      </c>
    </row>
    <row r="697" spans="1:30" s="76" customFormat="1" x14ac:dyDescent="0.25">
      <c r="A697" s="76">
        <f t="shared" si="10"/>
        <v>692</v>
      </c>
      <c r="B697" s="76">
        <v>692</v>
      </c>
      <c r="C697" s="219" t="s">
        <v>311</v>
      </c>
      <c r="D697" s="214">
        <v>0.375</v>
      </c>
      <c r="F697" s="76">
        <v>1</v>
      </c>
      <c r="O697" s="76">
        <v>1</v>
      </c>
      <c r="AD697" s="76" t="s">
        <v>288</v>
      </c>
    </row>
    <row r="698" spans="1:30" s="76" customFormat="1" x14ac:dyDescent="0.25">
      <c r="A698" s="76">
        <f t="shared" si="10"/>
        <v>693</v>
      </c>
      <c r="B698" s="76">
        <v>693</v>
      </c>
      <c r="C698" s="219" t="s">
        <v>311</v>
      </c>
      <c r="D698" s="214">
        <v>0.375</v>
      </c>
      <c r="F698" s="76">
        <v>1</v>
      </c>
      <c r="O698" s="76">
        <v>1</v>
      </c>
      <c r="AD698" s="76" t="s">
        <v>288</v>
      </c>
    </row>
    <row r="699" spans="1:30" s="76" customFormat="1" x14ac:dyDescent="0.25">
      <c r="A699" s="76">
        <f t="shared" si="10"/>
        <v>694</v>
      </c>
      <c r="B699" s="76">
        <v>694</v>
      </c>
      <c r="C699" s="219" t="s">
        <v>311</v>
      </c>
      <c r="D699" s="214">
        <v>0.375</v>
      </c>
      <c r="F699" s="76">
        <v>1</v>
      </c>
      <c r="O699" s="76">
        <v>1</v>
      </c>
      <c r="AD699" s="76" t="s">
        <v>288</v>
      </c>
    </row>
    <row r="700" spans="1:30" s="76" customFormat="1" x14ac:dyDescent="0.25">
      <c r="A700" s="76">
        <f t="shared" si="10"/>
        <v>695</v>
      </c>
      <c r="B700" s="76">
        <v>695</v>
      </c>
      <c r="C700" s="219" t="s">
        <v>311</v>
      </c>
      <c r="D700" s="214">
        <v>0.375</v>
      </c>
      <c r="F700" s="76">
        <v>1</v>
      </c>
      <c r="O700" s="76">
        <v>1</v>
      </c>
      <c r="AD700" s="76" t="s">
        <v>288</v>
      </c>
    </row>
    <row r="701" spans="1:30" s="76" customFormat="1" x14ac:dyDescent="0.25">
      <c r="A701" s="76">
        <f t="shared" si="10"/>
        <v>696</v>
      </c>
      <c r="B701" s="76">
        <v>696</v>
      </c>
      <c r="C701" s="219" t="s">
        <v>311</v>
      </c>
      <c r="D701" s="214">
        <v>0.375</v>
      </c>
      <c r="F701" s="76">
        <v>1</v>
      </c>
      <c r="O701" s="76">
        <v>1</v>
      </c>
      <c r="AD701" s="76" t="s">
        <v>288</v>
      </c>
    </row>
    <row r="702" spans="1:30" s="76" customFormat="1" x14ac:dyDescent="0.25">
      <c r="A702" s="76">
        <f t="shared" si="10"/>
        <v>697</v>
      </c>
      <c r="B702" s="76">
        <v>697</v>
      </c>
      <c r="C702" s="219" t="s">
        <v>311</v>
      </c>
      <c r="D702" s="214">
        <v>0.375</v>
      </c>
      <c r="F702" s="76">
        <v>1</v>
      </c>
      <c r="O702" s="76">
        <v>1</v>
      </c>
      <c r="AD702" s="76" t="s">
        <v>288</v>
      </c>
    </row>
    <row r="703" spans="1:30" s="76" customFormat="1" x14ac:dyDescent="0.25">
      <c r="A703" s="76">
        <f t="shared" si="10"/>
        <v>698</v>
      </c>
      <c r="B703" s="76">
        <v>698</v>
      </c>
      <c r="C703" s="219" t="s">
        <v>311</v>
      </c>
      <c r="D703" s="214">
        <v>0.375</v>
      </c>
      <c r="F703" s="76">
        <v>1</v>
      </c>
      <c r="O703" s="76">
        <v>1</v>
      </c>
      <c r="AD703" s="76" t="s">
        <v>288</v>
      </c>
    </row>
    <row r="704" spans="1:30" s="76" customFormat="1" x14ac:dyDescent="0.25">
      <c r="A704" s="76">
        <f t="shared" si="10"/>
        <v>699</v>
      </c>
      <c r="B704" s="76">
        <v>699</v>
      </c>
      <c r="C704" s="219" t="s">
        <v>311</v>
      </c>
      <c r="D704" s="214">
        <v>0.375</v>
      </c>
      <c r="F704" s="76">
        <v>1</v>
      </c>
      <c r="O704" s="76">
        <v>1</v>
      </c>
      <c r="AD704" s="76" t="s">
        <v>288</v>
      </c>
    </row>
    <row r="705" spans="1:30" s="76" customFormat="1" x14ac:dyDescent="0.25">
      <c r="A705" s="76">
        <f t="shared" si="10"/>
        <v>700</v>
      </c>
      <c r="B705" s="76">
        <v>700</v>
      </c>
      <c r="C705" s="219" t="s">
        <v>311</v>
      </c>
      <c r="D705" s="214">
        <v>0.375</v>
      </c>
      <c r="F705" s="76">
        <v>1</v>
      </c>
      <c r="O705" s="76">
        <v>1</v>
      </c>
      <c r="AD705" s="76" t="s">
        <v>288</v>
      </c>
    </row>
    <row r="706" spans="1:30" s="76" customFormat="1" x14ac:dyDescent="0.25">
      <c r="A706" s="76">
        <f t="shared" si="10"/>
        <v>701</v>
      </c>
      <c r="B706" s="76">
        <v>701</v>
      </c>
      <c r="C706" s="219" t="s">
        <v>311</v>
      </c>
      <c r="D706" s="214">
        <v>0.375</v>
      </c>
      <c r="E706" s="76">
        <v>1</v>
      </c>
      <c r="L706" s="76">
        <v>1</v>
      </c>
      <c r="AD706" s="76" t="s">
        <v>286</v>
      </c>
    </row>
    <row r="707" spans="1:30" s="76" customFormat="1" x14ac:dyDescent="0.25">
      <c r="A707" s="76">
        <f t="shared" si="10"/>
        <v>702</v>
      </c>
      <c r="B707" s="76">
        <v>702</v>
      </c>
      <c r="C707" s="219" t="s">
        <v>311</v>
      </c>
      <c r="D707" s="214">
        <v>0.375</v>
      </c>
      <c r="E707" s="76">
        <v>1</v>
      </c>
      <c r="O707" s="76">
        <v>1</v>
      </c>
      <c r="AD707" s="76" t="s">
        <v>286</v>
      </c>
    </row>
    <row r="708" spans="1:30" s="76" customFormat="1" x14ac:dyDescent="0.25">
      <c r="A708" s="76">
        <f t="shared" si="10"/>
        <v>703</v>
      </c>
      <c r="B708" s="76">
        <v>703</v>
      </c>
      <c r="C708" s="219" t="s">
        <v>311</v>
      </c>
      <c r="D708" s="214">
        <v>0.375</v>
      </c>
      <c r="E708" s="76">
        <v>1</v>
      </c>
      <c r="O708" s="76">
        <v>1</v>
      </c>
      <c r="AD708" s="76" t="s">
        <v>286</v>
      </c>
    </row>
    <row r="709" spans="1:30" s="76" customFormat="1" x14ac:dyDescent="0.25">
      <c r="A709" s="76">
        <f t="shared" si="10"/>
        <v>704</v>
      </c>
      <c r="B709" s="76">
        <v>704</v>
      </c>
      <c r="C709" s="219" t="s">
        <v>311</v>
      </c>
      <c r="D709" s="214">
        <v>0.375</v>
      </c>
      <c r="E709" s="76">
        <v>1</v>
      </c>
      <c r="O709" s="76">
        <v>1</v>
      </c>
      <c r="AD709" s="76" t="s">
        <v>286</v>
      </c>
    </row>
    <row r="710" spans="1:30" s="76" customFormat="1" x14ac:dyDescent="0.25">
      <c r="A710" s="76">
        <f t="shared" si="10"/>
        <v>705</v>
      </c>
      <c r="B710" s="76">
        <v>705</v>
      </c>
      <c r="C710" s="219" t="s">
        <v>311</v>
      </c>
      <c r="D710" s="214">
        <v>0.375</v>
      </c>
      <c r="E710" s="76">
        <v>1</v>
      </c>
      <c r="O710" s="76">
        <v>1</v>
      </c>
      <c r="AD710" s="76" t="s">
        <v>286</v>
      </c>
    </row>
    <row r="711" spans="1:30" s="76" customFormat="1" x14ac:dyDescent="0.25">
      <c r="A711" s="76">
        <f t="shared" ref="A711:A774" si="11">A710+1</f>
        <v>706</v>
      </c>
      <c r="B711" s="76">
        <v>706</v>
      </c>
      <c r="C711" s="226">
        <v>44663</v>
      </c>
      <c r="D711" s="214">
        <v>0.375</v>
      </c>
      <c r="E711" s="76">
        <v>1</v>
      </c>
      <c r="O711" s="76">
        <v>1</v>
      </c>
      <c r="AD711" s="76" t="s">
        <v>286</v>
      </c>
    </row>
    <row r="712" spans="1:30" s="76" customFormat="1" x14ac:dyDescent="0.25">
      <c r="A712" s="76">
        <f t="shared" si="11"/>
        <v>707</v>
      </c>
      <c r="B712" s="76">
        <v>707</v>
      </c>
      <c r="C712" s="226">
        <v>44663</v>
      </c>
      <c r="D712" s="214">
        <v>0.375</v>
      </c>
      <c r="E712" s="76">
        <v>1</v>
      </c>
      <c r="O712" s="76">
        <v>1</v>
      </c>
      <c r="AD712" s="76" t="s">
        <v>286</v>
      </c>
    </row>
    <row r="713" spans="1:30" s="76" customFormat="1" x14ac:dyDescent="0.25">
      <c r="A713" s="76">
        <f t="shared" si="11"/>
        <v>708</v>
      </c>
      <c r="B713" s="76">
        <v>708</v>
      </c>
      <c r="C713" s="226">
        <v>44663</v>
      </c>
      <c r="D713" s="214">
        <v>0.375</v>
      </c>
      <c r="E713" s="76">
        <v>1</v>
      </c>
      <c r="O713" s="76">
        <v>1</v>
      </c>
      <c r="AD713" s="76" t="s">
        <v>286</v>
      </c>
    </row>
    <row r="714" spans="1:30" s="76" customFormat="1" x14ac:dyDescent="0.25">
      <c r="A714" s="76">
        <f t="shared" si="11"/>
        <v>709</v>
      </c>
      <c r="B714" s="76">
        <v>709</v>
      </c>
      <c r="C714" s="226">
        <v>44663</v>
      </c>
      <c r="D714" s="214">
        <v>0.375</v>
      </c>
      <c r="E714" s="76">
        <v>1</v>
      </c>
      <c r="O714" s="76">
        <v>1</v>
      </c>
      <c r="AD714" s="76" t="s">
        <v>286</v>
      </c>
    </row>
    <row r="715" spans="1:30" s="76" customFormat="1" x14ac:dyDescent="0.25">
      <c r="A715" s="76">
        <f t="shared" si="11"/>
        <v>710</v>
      </c>
      <c r="B715" s="76">
        <v>710</v>
      </c>
      <c r="C715" s="226">
        <v>44663</v>
      </c>
      <c r="D715" s="214">
        <v>0.375</v>
      </c>
      <c r="E715" s="76">
        <v>1</v>
      </c>
      <c r="O715" s="76">
        <v>1</v>
      </c>
      <c r="AD715" s="76" t="s">
        <v>286</v>
      </c>
    </row>
    <row r="716" spans="1:30" s="76" customFormat="1" x14ac:dyDescent="0.25">
      <c r="A716" s="76">
        <f t="shared" si="11"/>
        <v>711</v>
      </c>
      <c r="B716" s="76">
        <v>711</v>
      </c>
      <c r="C716" s="219" t="s">
        <v>311</v>
      </c>
      <c r="D716" s="214">
        <v>0.375</v>
      </c>
      <c r="H716" s="76">
        <v>1</v>
      </c>
      <c r="N716" s="76">
        <v>1</v>
      </c>
    </row>
    <row r="717" spans="1:30" s="76" customFormat="1" x14ac:dyDescent="0.25">
      <c r="A717" s="76">
        <f t="shared" si="11"/>
        <v>712</v>
      </c>
      <c r="B717" s="76">
        <v>712</v>
      </c>
      <c r="C717" s="219" t="s">
        <v>311</v>
      </c>
      <c r="D717" s="214">
        <v>0.375</v>
      </c>
      <c r="H717" s="76">
        <v>1</v>
      </c>
      <c r="O717" s="76">
        <v>1</v>
      </c>
    </row>
    <row r="718" spans="1:30" s="76" customFormat="1" x14ac:dyDescent="0.25">
      <c r="A718" s="76">
        <f t="shared" si="11"/>
        <v>713</v>
      </c>
      <c r="B718" s="76">
        <v>713</v>
      </c>
      <c r="C718" s="219" t="s">
        <v>311</v>
      </c>
      <c r="D718" s="214">
        <v>0.375</v>
      </c>
      <c r="H718" s="76">
        <v>1</v>
      </c>
      <c r="O718" s="76">
        <v>1</v>
      </c>
    </row>
    <row r="719" spans="1:30" s="76" customFormat="1" x14ac:dyDescent="0.25">
      <c r="A719" s="76">
        <f t="shared" si="11"/>
        <v>714</v>
      </c>
      <c r="B719" s="76">
        <v>714</v>
      </c>
      <c r="C719" s="219" t="s">
        <v>311</v>
      </c>
      <c r="D719" s="214">
        <v>0.375</v>
      </c>
      <c r="I719" s="76">
        <v>1</v>
      </c>
      <c r="O719" s="76">
        <v>1</v>
      </c>
    </row>
    <row r="720" spans="1:30" s="76" customFormat="1" x14ac:dyDescent="0.25">
      <c r="A720" s="76">
        <f t="shared" si="11"/>
        <v>715</v>
      </c>
      <c r="B720" s="76">
        <v>715</v>
      </c>
      <c r="C720" s="219" t="s">
        <v>311</v>
      </c>
      <c r="D720" s="214">
        <v>0.375</v>
      </c>
      <c r="I720" s="76">
        <v>1</v>
      </c>
      <c r="O720" s="76">
        <v>1</v>
      </c>
    </row>
    <row r="721" spans="1:30" s="76" customFormat="1" x14ac:dyDescent="0.25">
      <c r="A721" s="76">
        <f t="shared" si="11"/>
        <v>716</v>
      </c>
      <c r="B721" s="76">
        <v>716</v>
      </c>
      <c r="C721" s="219" t="s">
        <v>312</v>
      </c>
      <c r="D721" s="214">
        <v>0.375</v>
      </c>
      <c r="G721" s="220">
        <v>1</v>
      </c>
      <c r="W721" s="220">
        <v>1</v>
      </c>
      <c r="AD721" s="213" t="s">
        <v>286</v>
      </c>
    </row>
    <row r="722" spans="1:30" s="76" customFormat="1" x14ac:dyDescent="0.25">
      <c r="A722" s="76">
        <f t="shared" si="11"/>
        <v>717</v>
      </c>
      <c r="B722" s="76">
        <v>717</v>
      </c>
      <c r="C722" s="219" t="s">
        <v>312</v>
      </c>
      <c r="D722" s="214">
        <v>0.375</v>
      </c>
      <c r="G722" s="220">
        <v>1</v>
      </c>
      <c r="W722" s="220">
        <v>1</v>
      </c>
      <c r="AD722" s="213" t="s">
        <v>286</v>
      </c>
    </row>
    <row r="723" spans="1:30" s="76" customFormat="1" x14ac:dyDescent="0.25">
      <c r="A723" s="76">
        <f t="shared" si="11"/>
        <v>718</v>
      </c>
      <c r="B723" s="76">
        <v>718</v>
      </c>
      <c r="C723" s="219" t="s">
        <v>312</v>
      </c>
      <c r="D723" s="214">
        <v>0.375</v>
      </c>
      <c r="G723" s="220">
        <v>1</v>
      </c>
      <c r="X723" s="220">
        <v>1</v>
      </c>
      <c r="AD723" s="213" t="s">
        <v>286</v>
      </c>
    </row>
    <row r="724" spans="1:30" s="76" customFormat="1" x14ac:dyDescent="0.25">
      <c r="A724" s="76">
        <f t="shared" si="11"/>
        <v>719</v>
      </c>
      <c r="B724" s="76">
        <v>719</v>
      </c>
      <c r="C724" s="219" t="s">
        <v>312</v>
      </c>
      <c r="D724" s="214">
        <v>0.375</v>
      </c>
      <c r="G724" s="220">
        <v>1</v>
      </c>
      <c r="W724" s="220">
        <v>1</v>
      </c>
      <c r="AD724" s="213" t="s">
        <v>286</v>
      </c>
    </row>
    <row r="725" spans="1:30" s="76" customFormat="1" x14ac:dyDescent="0.25">
      <c r="A725" s="76">
        <f t="shared" si="11"/>
        <v>720</v>
      </c>
      <c r="B725" s="76">
        <v>720</v>
      </c>
      <c r="C725" s="219" t="s">
        <v>312</v>
      </c>
      <c r="D725" s="214">
        <v>0.375</v>
      </c>
      <c r="G725" s="76">
        <v>1</v>
      </c>
      <c r="Z725" s="76">
        <v>1</v>
      </c>
      <c r="AD725" s="213" t="s">
        <v>287</v>
      </c>
    </row>
    <row r="726" spans="1:30" s="76" customFormat="1" x14ac:dyDescent="0.25">
      <c r="A726" s="76">
        <f t="shared" si="11"/>
        <v>721</v>
      </c>
      <c r="B726" s="76">
        <v>721</v>
      </c>
      <c r="C726" s="219" t="s">
        <v>312</v>
      </c>
      <c r="D726" s="214">
        <v>0.375</v>
      </c>
      <c r="G726" s="76">
        <v>1</v>
      </c>
      <c r="Z726" s="76">
        <v>1</v>
      </c>
      <c r="AD726" s="213" t="s">
        <v>287</v>
      </c>
    </row>
    <row r="727" spans="1:30" s="76" customFormat="1" x14ac:dyDescent="0.25">
      <c r="A727" s="76">
        <f t="shared" si="11"/>
        <v>722</v>
      </c>
      <c r="B727" s="76">
        <v>722</v>
      </c>
      <c r="C727" s="219" t="s">
        <v>312</v>
      </c>
      <c r="D727" s="214">
        <v>0.375</v>
      </c>
      <c r="F727" s="76">
        <v>1</v>
      </c>
      <c r="L727" s="76">
        <v>1</v>
      </c>
      <c r="AD727" s="76" t="s">
        <v>288</v>
      </c>
    </row>
    <row r="728" spans="1:30" s="76" customFormat="1" x14ac:dyDescent="0.25">
      <c r="A728" s="76">
        <f t="shared" si="11"/>
        <v>723</v>
      </c>
      <c r="B728" s="76">
        <v>723</v>
      </c>
      <c r="C728" s="219" t="s">
        <v>312</v>
      </c>
      <c r="D728" s="214">
        <v>0.375</v>
      </c>
      <c r="F728" s="76">
        <v>1</v>
      </c>
      <c r="L728" s="76">
        <v>1</v>
      </c>
      <c r="AD728" s="76" t="s">
        <v>288</v>
      </c>
    </row>
    <row r="729" spans="1:30" s="76" customFormat="1" x14ac:dyDescent="0.25">
      <c r="A729" s="76">
        <f t="shared" si="11"/>
        <v>724</v>
      </c>
      <c r="B729" s="76">
        <v>724</v>
      </c>
      <c r="C729" s="219" t="s">
        <v>312</v>
      </c>
      <c r="D729" s="214">
        <v>0.375</v>
      </c>
      <c r="F729" s="76">
        <v>1</v>
      </c>
      <c r="N729" s="76">
        <v>1</v>
      </c>
      <c r="AD729" s="76" t="s">
        <v>288</v>
      </c>
    </row>
    <row r="730" spans="1:30" s="76" customFormat="1" x14ac:dyDescent="0.25">
      <c r="A730" s="76">
        <f t="shared" si="11"/>
        <v>725</v>
      </c>
      <c r="B730" s="76">
        <v>725</v>
      </c>
      <c r="C730" s="219" t="s">
        <v>312</v>
      </c>
      <c r="D730" s="214">
        <v>0.375</v>
      </c>
      <c r="F730" s="76">
        <v>1</v>
      </c>
      <c r="O730" s="76">
        <v>1</v>
      </c>
      <c r="AD730" s="76" t="s">
        <v>288</v>
      </c>
    </row>
    <row r="731" spans="1:30" s="76" customFormat="1" x14ac:dyDescent="0.25">
      <c r="A731" s="76">
        <f t="shared" si="11"/>
        <v>726</v>
      </c>
      <c r="B731" s="76">
        <v>726</v>
      </c>
      <c r="C731" s="219" t="s">
        <v>312</v>
      </c>
      <c r="D731" s="214">
        <v>0.375</v>
      </c>
      <c r="F731" s="76">
        <v>1</v>
      </c>
      <c r="O731" s="76">
        <v>1</v>
      </c>
      <c r="AD731" s="76" t="s">
        <v>288</v>
      </c>
    </row>
    <row r="732" spans="1:30" s="76" customFormat="1" x14ac:dyDescent="0.25">
      <c r="A732" s="76">
        <f t="shared" si="11"/>
        <v>727</v>
      </c>
      <c r="B732" s="76">
        <v>727</v>
      </c>
      <c r="C732" s="219" t="s">
        <v>312</v>
      </c>
      <c r="D732" s="214">
        <v>0.375</v>
      </c>
      <c r="F732" s="76">
        <v>1</v>
      </c>
      <c r="O732" s="76">
        <v>1</v>
      </c>
      <c r="AD732" s="76" t="s">
        <v>288</v>
      </c>
    </row>
    <row r="733" spans="1:30" s="76" customFormat="1" x14ac:dyDescent="0.25">
      <c r="A733" s="76">
        <f t="shared" si="11"/>
        <v>728</v>
      </c>
      <c r="B733" s="76">
        <v>728</v>
      </c>
      <c r="C733" s="219" t="s">
        <v>312</v>
      </c>
      <c r="D733" s="214">
        <v>0.375</v>
      </c>
      <c r="F733" s="76">
        <v>1</v>
      </c>
      <c r="O733" s="76">
        <v>1</v>
      </c>
      <c r="AD733" s="76" t="s">
        <v>288</v>
      </c>
    </row>
    <row r="734" spans="1:30" s="76" customFormat="1" x14ac:dyDescent="0.25">
      <c r="A734" s="76">
        <f t="shared" si="11"/>
        <v>729</v>
      </c>
      <c r="B734" s="76">
        <v>729</v>
      </c>
      <c r="C734" s="219" t="s">
        <v>312</v>
      </c>
      <c r="D734" s="214">
        <v>0.375</v>
      </c>
      <c r="F734" s="76">
        <v>1</v>
      </c>
      <c r="O734" s="76">
        <v>1</v>
      </c>
      <c r="AD734" s="76" t="s">
        <v>288</v>
      </c>
    </row>
    <row r="735" spans="1:30" s="76" customFormat="1" x14ac:dyDescent="0.25">
      <c r="A735" s="76">
        <f t="shared" si="11"/>
        <v>730</v>
      </c>
      <c r="B735" s="76">
        <v>730</v>
      </c>
      <c r="C735" s="219" t="s">
        <v>312</v>
      </c>
      <c r="D735" s="214">
        <v>0.375</v>
      </c>
      <c r="F735" s="76">
        <v>1</v>
      </c>
      <c r="O735" s="76">
        <v>1</v>
      </c>
      <c r="AD735" s="76" t="s">
        <v>288</v>
      </c>
    </row>
    <row r="736" spans="1:30" s="76" customFormat="1" x14ac:dyDescent="0.25">
      <c r="A736" s="76">
        <f t="shared" si="11"/>
        <v>731</v>
      </c>
      <c r="B736" s="76">
        <v>731</v>
      </c>
      <c r="C736" s="219" t="s">
        <v>312</v>
      </c>
      <c r="D736" s="214">
        <v>0.375</v>
      </c>
      <c r="F736" s="76">
        <v>1</v>
      </c>
      <c r="O736" s="76">
        <v>1</v>
      </c>
      <c r="AD736" s="76" t="s">
        <v>288</v>
      </c>
    </row>
    <row r="737" spans="1:30" s="76" customFormat="1" x14ac:dyDescent="0.25">
      <c r="A737" s="76">
        <f t="shared" si="11"/>
        <v>732</v>
      </c>
      <c r="B737" s="76">
        <v>732</v>
      </c>
      <c r="C737" s="219" t="s">
        <v>312</v>
      </c>
      <c r="D737" s="214">
        <v>0.375</v>
      </c>
      <c r="F737" s="76">
        <v>1</v>
      </c>
      <c r="O737" s="76">
        <v>1</v>
      </c>
      <c r="AD737" s="76" t="s">
        <v>288</v>
      </c>
    </row>
    <row r="738" spans="1:30" s="76" customFormat="1" x14ac:dyDescent="0.25">
      <c r="A738" s="76">
        <f t="shared" si="11"/>
        <v>733</v>
      </c>
      <c r="B738" s="76">
        <v>733</v>
      </c>
      <c r="C738" s="219" t="s">
        <v>312</v>
      </c>
      <c r="D738" s="214">
        <v>0.375</v>
      </c>
      <c r="F738" s="76">
        <v>1</v>
      </c>
      <c r="O738" s="76">
        <v>1</v>
      </c>
      <c r="AD738" s="76" t="s">
        <v>288</v>
      </c>
    </row>
    <row r="739" spans="1:30" s="76" customFormat="1" x14ac:dyDescent="0.25">
      <c r="A739" s="76">
        <f t="shared" si="11"/>
        <v>734</v>
      </c>
      <c r="B739" s="76">
        <v>734</v>
      </c>
      <c r="C739" s="219" t="s">
        <v>312</v>
      </c>
      <c r="D739" s="214">
        <v>0.375</v>
      </c>
      <c r="F739" s="76">
        <v>1</v>
      </c>
      <c r="O739" s="76">
        <v>1</v>
      </c>
      <c r="AD739" s="76" t="s">
        <v>288</v>
      </c>
    </row>
    <row r="740" spans="1:30" s="76" customFormat="1" x14ac:dyDescent="0.25">
      <c r="A740" s="76">
        <f t="shared" si="11"/>
        <v>735</v>
      </c>
      <c r="B740" s="76">
        <v>735</v>
      </c>
      <c r="C740" s="219" t="s">
        <v>312</v>
      </c>
      <c r="D740" s="214">
        <v>0.375</v>
      </c>
      <c r="E740" s="76">
        <v>1</v>
      </c>
      <c r="L740" s="76">
        <v>1</v>
      </c>
      <c r="AD740" s="76" t="s">
        <v>286</v>
      </c>
    </row>
    <row r="741" spans="1:30" s="76" customFormat="1" x14ac:dyDescent="0.25">
      <c r="A741" s="76">
        <f t="shared" si="11"/>
        <v>736</v>
      </c>
      <c r="B741" s="76">
        <v>736</v>
      </c>
      <c r="C741" s="219" t="s">
        <v>312</v>
      </c>
      <c r="D741" s="214">
        <v>0.375</v>
      </c>
      <c r="E741" s="76">
        <v>1</v>
      </c>
      <c r="O741" s="76">
        <v>1</v>
      </c>
      <c r="AD741" s="76" t="s">
        <v>286</v>
      </c>
    </row>
    <row r="742" spans="1:30" s="76" customFormat="1" x14ac:dyDescent="0.25">
      <c r="A742" s="76">
        <f t="shared" si="11"/>
        <v>737</v>
      </c>
      <c r="B742" s="76">
        <v>737</v>
      </c>
      <c r="C742" s="222" t="s">
        <v>312</v>
      </c>
      <c r="D742" s="214">
        <v>0.375</v>
      </c>
      <c r="E742" s="76">
        <v>1</v>
      </c>
      <c r="O742" s="76">
        <v>1</v>
      </c>
      <c r="AD742" s="76" t="s">
        <v>286</v>
      </c>
    </row>
    <row r="743" spans="1:30" s="76" customFormat="1" x14ac:dyDescent="0.25">
      <c r="A743" s="76">
        <f t="shared" si="11"/>
        <v>738</v>
      </c>
      <c r="B743" s="76">
        <v>738</v>
      </c>
      <c r="C743" s="222" t="s">
        <v>312</v>
      </c>
      <c r="D743" s="214">
        <v>0.375</v>
      </c>
      <c r="E743" s="76">
        <v>1</v>
      </c>
      <c r="O743" s="76">
        <v>1</v>
      </c>
      <c r="AD743" s="76" t="s">
        <v>286</v>
      </c>
    </row>
    <row r="744" spans="1:30" s="76" customFormat="1" x14ac:dyDescent="0.25">
      <c r="A744" s="76">
        <f t="shared" si="11"/>
        <v>739</v>
      </c>
      <c r="B744" s="76">
        <v>739</v>
      </c>
      <c r="C744" s="222" t="s">
        <v>312</v>
      </c>
      <c r="D744" s="214">
        <v>0.375</v>
      </c>
      <c r="E744" s="76">
        <v>1</v>
      </c>
      <c r="O744" s="76">
        <v>1</v>
      </c>
      <c r="AD744" s="76" t="s">
        <v>286</v>
      </c>
    </row>
    <row r="745" spans="1:30" s="76" customFormat="1" x14ac:dyDescent="0.25">
      <c r="A745" s="76">
        <f t="shared" si="11"/>
        <v>740</v>
      </c>
      <c r="B745" s="76">
        <v>740</v>
      </c>
      <c r="C745" s="226">
        <v>44664</v>
      </c>
      <c r="D745" s="214">
        <v>0.375</v>
      </c>
      <c r="E745" s="76">
        <v>1</v>
      </c>
      <c r="O745" s="76">
        <v>1</v>
      </c>
      <c r="AD745" s="76" t="s">
        <v>286</v>
      </c>
    </row>
    <row r="746" spans="1:30" s="76" customFormat="1" x14ac:dyDescent="0.25">
      <c r="A746" s="76">
        <f t="shared" si="11"/>
        <v>741</v>
      </c>
      <c r="B746" s="76">
        <v>741</v>
      </c>
      <c r="C746" s="226">
        <v>44664</v>
      </c>
      <c r="D746" s="214">
        <v>0.375</v>
      </c>
      <c r="E746" s="76">
        <v>1</v>
      </c>
      <c r="O746" s="76">
        <v>1</v>
      </c>
      <c r="AD746" s="76" t="s">
        <v>286</v>
      </c>
    </row>
    <row r="747" spans="1:30" s="76" customFormat="1" x14ac:dyDescent="0.25">
      <c r="A747" s="76">
        <f t="shared" si="11"/>
        <v>742</v>
      </c>
      <c r="B747" s="76">
        <v>742</v>
      </c>
      <c r="C747" s="226">
        <v>44664</v>
      </c>
      <c r="D747" s="214">
        <v>0.375</v>
      </c>
      <c r="E747" s="76">
        <v>1</v>
      </c>
      <c r="O747" s="76">
        <v>1</v>
      </c>
      <c r="AD747" s="76" t="s">
        <v>286</v>
      </c>
    </row>
    <row r="748" spans="1:30" s="76" customFormat="1" x14ac:dyDescent="0.25">
      <c r="A748" s="76">
        <f t="shared" si="11"/>
        <v>743</v>
      </c>
      <c r="B748" s="76">
        <v>743</v>
      </c>
      <c r="C748" s="226">
        <v>44664</v>
      </c>
      <c r="D748" s="214">
        <v>0.375</v>
      </c>
      <c r="E748" s="76">
        <v>1</v>
      </c>
      <c r="O748" s="76">
        <v>1</v>
      </c>
      <c r="AD748" s="76" t="s">
        <v>286</v>
      </c>
    </row>
    <row r="749" spans="1:30" s="76" customFormat="1" x14ac:dyDescent="0.25">
      <c r="A749" s="76">
        <f t="shared" si="11"/>
        <v>744</v>
      </c>
      <c r="B749" s="76">
        <v>744</v>
      </c>
      <c r="C749" s="226">
        <v>44664</v>
      </c>
      <c r="D749" s="214">
        <v>0.375</v>
      </c>
      <c r="E749" s="76">
        <v>1</v>
      </c>
      <c r="O749" s="76">
        <v>1</v>
      </c>
      <c r="AD749" s="76" t="s">
        <v>286</v>
      </c>
    </row>
    <row r="750" spans="1:30" s="76" customFormat="1" x14ac:dyDescent="0.25">
      <c r="A750" s="76">
        <f t="shared" si="11"/>
        <v>745</v>
      </c>
      <c r="B750" s="76">
        <v>745</v>
      </c>
      <c r="C750" s="226">
        <v>44664</v>
      </c>
      <c r="D750" s="214">
        <v>0.375</v>
      </c>
      <c r="E750" s="76">
        <v>1</v>
      </c>
      <c r="O750" s="76">
        <v>1</v>
      </c>
      <c r="AD750" s="76" t="s">
        <v>286</v>
      </c>
    </row>
    <row r="751" spans="1:30" s="76" customFormat="1" x14ac:dyDescent="0.25">
      <c r="A751" s="76">
        <f t="shared" si="11"/>
        <v>746</v>
      </c>
      <c r="B751" s="76">
        <v>746</v>
      </c>
      <c r="C751" s="219" t="s">
        <v>312</v>
      </c>
      <c r="D751" s="214">
        <v>0.375</v>
      </c>
      <c r="H751" s="76">
        <v>1</v>
      </c>
      <c r="N751" s="76">
        <v>1</v>
      </c>
    </row>
    <row r="752" spans="1:30" s="76" customFormat="1" x14ac:dyDescent="0.25">
      <c r="A752" s="76">
        <f t="shared" si="11"/>
        <v>747</v>
      </c>
      <c r="B752" s="76">
        <v>747</v>
      </c>
      <c r="C752" s="219" t="s">
        <v>312</v>
      </c>
      <c r="D752" s="214">
        <v>0.375</v>
      </c>
      <c r="H752" s="76">
        <v>1</v>
      </c>
      <c r="O752" s="76">
        <v>1</v>
      </c>
    </row>
    <row r="753" spans="1:30" s="76" customFormat="1" x14ac:dyDescent="0.25">
      <c r="A753" s="76">
        <f t="shared" si="11"/>
        <v>748</v>
      </c>
      <c r="B753" s="76">
        <v>748</v>
      </c>
      <c r="C753" s="219" t="s">
        <v>312</v>
      </c>
      <c r="D753" s="214">
        <v>0.375</v>
      </c>
      <c r="H753" s="76">
        <v>1</v>
      </c>
      <c r="O753" s="76">
        <v>1</v>
      </c>
    </row>
    <row r="754" spans="1:30" s="76" customFormat="1" x14ac:dyDescent="0.25">
      <c r="A754" s="76">
        <f t="shared" si="11"/>
        <v>749</v>
      </c>
      <c r="B754" s="76">
        <v>749</v>
      </c>
      <c r="C754" s="219" t="s">
        <v>312</v>
      </c>
      <c r="D754" s="214">
        <v>0.375</v>
      </c>
      <c r="I754" s="76">
        <v>1</v>
      </c>
      <c r="O754" s="76">
        <v>1</v>
      </c>
    </row>
    <row r="755" spans="1:30" s="76" customFormat="1" x14ac:dyDescent="0.25">
      <c r="A755" s="76">
        <f t="shared" si="11"/>
        <v>750</v>
      </c>
      <c r="B755" s="76">
        <v>750</v>
      </c>
      <c r="C755" s="219" t="s">
        <v>312</v>
      </c>
      <c r="D755" s="214">
        <v>0.375</v>
      </c>
      <c r="I755" s="76">
        <v>1</v>
      </c>
      <c r="O755" s="76">
        <v>1</v>
      </c>
    </row>
    <row r="756" spans="1:30" s="76" customFormat="1" x14ac:dyDescent="0.25">
      <c r="A756" s="76">
        <f t="shared" si="11"/>
        <v>751</v>
      </c>
      <c r="B756" s="76">
        <v>751</v>
      </c>
      <c r="C756" s="226">
        <v>44665</v>
      </c>
      <c r="D756" s="214">
        <v>0.375</v>
      </c>
      <c r="E756" s="76">
        <v>1</v>
      </c>
      <c r="O756" s="76">
        <v>1</v>
      </c>
      <c r="AD756" s="76" t="s">
        <v>286</v>
      </c>
    </row>
    <row r="757" spans="1:30" s="76" customFormat="1" x14ac:dyDescent="0.25">
      <c r="A757" s="76">
        <f t="shared" si="11"/>
        <v>752</v>
      </c>
      <c r="B757" s="76">
        <v>752</v>
      </c>
      <c r="C757" s="226">
        <v>44665</v>
      </c>
      <c r="D757" s="214">
        <v>0.375</v>
      </c>
      <c r="E757" s="76">
        <v>1</v>
      </c>
      <c r="O757" s="76">
        <v>1</v>
      </c>
      <c r="AD757" s="76" t="s">
        <v>286</v>
      </c>
    </row>
    <row r="758" spans="1:30" s="76" customFormat="1" x14ac:dyDescent="0.25">
      <c r="A758" s="76">
        <f t="shared" si="11"/>
        <v>753</v>
      </c>
      <c r="B758" s="76">
        <v>753</v>
      </c>
      <c r="C758" s="226">
        <v>44665</v>
      </c>
      <c r="D758" s="214">
        <v>0.375</v>
      </c>
      <c r="E758" s="76">
        <v>1</v>
      </c>
      <c r="O758" s="76">
        <v>1</v>
      </c>
      <c r="AD758" s="76" t="s">
        <v>286</v>
      </c>
    </row>
    <row r="759" spans="1:30" s="76" customFormat="1" x14ac:dyDescent="0.25">
      <c r="A759" s="76">
        <f t="shared" si="11"/>
        <v>754</v>
      </c>
      <c r="B759" s="76">
        <v>754</v>
      </c>
      <c r="C759" s="226">
        <v>44665</v>
      </c>
      <c r="D759" s="214">
        <v>0.375</v>
      </c>
      <c r="E759" s="76">
        <v>1</v>
      </c>
      <c r="O759" s="76">
        <v>1</v>
      </c>
      <c r="AD759" s="76" t="s">
        <v>286</v>
      </c>
    </row>
    <row r="760" spans="1:30" s="76" customFormat="1" x14ac:dyDescent="0.25">
      <c r="A760" s="76">
        <f t="shared" si="11"/>
        <v>755</v>
      </c>
      <c r="B760" s="76">
        <v>755</v>
      </c>
      <c r="C760" s="226">
        <v>44665</v>
      </c>
      <c r="D760" s="214">
        <v>0.375</v>
      </c>
      <c r="E760" s="76">
        <v>1</v>
      </c>
      <c r="O760" s="76">
        <v>1</v>
      </c>
      <c r="AD760" s="76" t="s">
        <v>286</v>
      </c>
    </row>
    <row r="761" spans="1:30" s="76" customFormat="1" x14ac:dyDescent="0.25">
      <c r="A761" s="76">
        <f t="shared" si="11"/>
        <v>756</v>
      </c>
      <c r="B761" s="76">
        <v>756</v>
      </c>
      <c r="C761" s="226">
        <v>44666</v>
      </c>
      <c r="D761" s="214">
        <v>0.375</v>
      </c>
      <c r="E761" s="76">
        <v>1</v>
      </c>
      <c r="O761" s="76">
        <v>1</v>
      </c>
      <c r="AD761" s="76" t="s">
        <v>286</v>
      </c>
    </row>
    <row r="762" spans="1:30" s="76" customFormat="1" x14ac:dyDescent="0.25">
      <c r="A762" s="76">
        <f t="shared" si="11"/>
        <v>757</v>
      </c>
      <c r="B762" s="76">
        <v>757</v>
      </c>
      <c r="C762" s="226">
        <v>44666</v>
      </c>
      <c r="D762" s="214">
        <v>0.375</v>
      </c>
      <c r="E762" s="76">
        <v>1</v>
      </c>
      <c r="O762" s="76">
        <v>1</v>
      </c>
      <c r="AD762" s="76" t="s">
        <v>286</v>
      </c>
    </row>
    <row r="763" spans="1:30" s="76" customFormat="1" x14ac:dyDescent="0.25">
      <c r="A763" s="76">
        <f t="shared" si="11"/>
        <v>758</v>
      </c>
      <c r="B763" s="76">
        <v>758</v>
      </c>
      <c r="C763" s="226">
        <v>44666</v>
      </c>
      <c r="D763" s="214">
        <v>0.375</v>
      </c>
      <c r="E763" s="76">
        <v>1</v>
      </c>
      <c r="O763" s="76">
        <v>1</v>
      </c>
      <c r="AD763" s="76" t="s">
        <v>286</v>
      </c>
    </row>
    <row r="764" spans="1:30" s="76" customFormat="1" x14ac:dyDescent="0.25">
      <c r="A764" s="76">
        <f t="shared" si="11"/>
        <v>759</v>
      </c>
      <c r="B764" s="76">
        <v>759</v>
      </c>
      <c r="C764" s="226">
        <v>44666</v>
      </c>
      <c r="D764" s="214">
        <v>0.375</v>
      </c>
      <c r="E764" s="76">
        <v>1</v>
      </c>
      <c r="O764" s="76">
        <v>1</v>
      </c>
      <c r="AD764" s="76" t="s">
        <v>286</v>
      </c>
    </row>
    <row r="765" spans="1:30" s="76" customFormat="1" x14ac:dyDescent="0.25">
      <c r="A765" s="76">
        <f t="shared" si="11"/>
        <v>760</v>
      </c>
      <c r="B765" s="76">
        <v>760</v>
      </c>
      <c r="C765" s="226">
        <v>44666</v>
      </c>
      <c r="D765" s="214">
        <v>0.375</v>
      </c>
      <c r="E765" s="76">
        <v>1</v>
      </c>
      <c r="O765" s="76">
        <v>1</v>
      </c>
      <c r="AD765" s="76" t="s">
        <v>286</v>
      </c>
    </row>
    <row r="766" spans="1:30" s="76" customFormat="1" x14ac:dyDescent="0.25">
      <c r="A766" s="76">
        <f t="shared" si="11"/>
        <v>761</v>
      </c>
      <c r="B766" s="76">
        <v>761</v>
      </c>
      <c r="C766" s="226">
        <v>44666</v>
      </c>
      <c r="D766" s="214">
        <v>0.375</v>
      </c>
      <c r="E766" s="76">
        <v>1</v>
      </c>
      <c r="O766" s="76">
        <v>1</v>
      </c>
      <c r="AD766" s="76" t="s">
        <v>286</v>
      </c>
    </row>
    <row r="767" spans="1:30" s="76" customFormat="1" x14ac:dyDescent="0.25">
      <c r="A767" s="76">
        <f t="shared" si="11"/>
        <v>762</v>
      </c>
      <c r="B767" s="76">
        <v>762</v>
      </c>
      <c r="C767" s="226">
        <v>44666</v>
      </c>
      <c r="D767" s="214">
        <v>0.375</v>
      </c>
      <c r="E767" s="76">
        <v>1</v>
      </c>
      <c r="O767" s="76">
        <v>1</v>
      </c>
      <c r="AD767" s="76" t="s">
        <v>286</v>
      </c>
    </row>
    <row r="768" spans="1:30" s="76" customFormat="1" x14ac:dyDescent="0.25">
      <c r="A768" s="76">
        <f t="shared" si="11"/>
        <v>763</v>
      </c>
      <c r="B768" s="76">
        <v>763</v>
      </c>
      <c r="C768" s="226">
        <v>44666</v>
      </c>
      <c r="D768" s="214">
        <v>0.375</v>
      </c>
      <c r="E768" s="76">
        <v>1</v>
      </c>
      <c r="O768" s="76">
        <v>1</v>
      </c>
      <c r="AD768" s="76" t="s">
        <v>286</v>
      </c>
    </row>
    <row r="769" spans="1:30" s="76" customFormat="1" x14ac:dyDescent="0.25">
      <c r="A769" s="76">
        <f t="shared" si="11"/>
        <v>764</v>
      </c>
      <c r="B769" s="76">
        <v>764</v>
      </c>
      <c r="C769" s="226">
        <v>44667</v>
      </c>
      <c r="D769" s="214">
        <v>0.375</v>
      </c>
      <c r="E769" s="76">
        <v>1</v>
      </c>
      <c r="O769" s="76">
        <v>1</v>
      </c>
      <c r="AD769" s="76" t="s">
        <v>286</v>
      </c>
    </row>
    <row r="770" spans="1:30" s="76" customFormat="1" x14ac:dyDescent="0.25">
      <c r="A770" s="76">
        <f t="shared" si="11"/>
        <v>765</v>
      </c>
      <c r="B770" s="76">
        <v>765</v>
      </c>
      <c r="C770" s="226">
        <v>44667</v>
      </c>
      <c r="D770" s="214">
        <v>0.375</v>
      </c>
      <c r="E770" s="76">
        <v>1</v>
      </c>
      <c r="O770" s="76">
        <v>1</v>
      </c>
      <c r="AD770" s="76" t="s">
        <v>286</v>
      </c>
    </row>
    <row r="771" spans="1:30" s="76" customFormat="1" x14ac:dyDescent="0.25">
      <c r="A771" s="76">
        <f t="shared" si="11"/>
        <v>766</v>
      </c>
      <c r="B771" s="76">
        <v>766</v>
      </c>
      <c r="C771" s="226">
        <v>44667</v>
      </c>
      <c r="D771" s="214">
        <v>0.375</v>
      </c>
      <c r="E771" s="76">
        <v>1</v>
      </c>
      <c r="O771" s="76">
        <v>1</v>
      </c>
      <c r="AD771" s="76" t="s">
        <v>286</v>
      </c>
    </row>
    <row r="772" spans="1:30" s="76" customFormat="1" x14ac:dyDescent="0.25">
      <c r="A772" s="76">
        <f t="shared" si="11"/>
        <v>767</v>
      </c>
      <c r="B772" s="76">
        <v>767</v>
      </c>
      <c r="C772" s="226">
        <v>44667</v>
      </c>
      <c r="D772" s="214">
        <v>0.375</v>
      </c>
      <c r="E772" s="76">
        <v>1</v>
      </c>
      <c r="O772" s="76">
        <v>1</v>
      </c>
      <c r="AD772" s="76" t="s">
        <v>286</v>
      </c>
    </row>
    <row r="773" spans="1:30" s="76" customFormat="1" x14ac:dyDescent="0.25">
      <c r="A773" s="76">
        <f t="shared" si="11"/>
        <v>768</v>
      </c>
      <c r="B773" s="76">
        <v>768</v>
      </c>
      <c r="C773" s="219" t="s">
        <v>313</v>
      </c>
      <c r="D773" s="214">
        <v>0.375</v>
      </c>
      <c r="G773" s="220">
        <v>1</v>
      </c>
      <c r="W773" s="220">
        <v>1</v>
      </c>
      <c r="AD773" s="213" t="s">
        <v>286</v>
      </c>
    </row>
    <row r="774" spans="1:30" s="76" customFormat="1" x14ac:dyDescent="0.25">
      <c r="A774" s="76">
        <f t="shared" si="11"/>
        <v>769</v>
      </c>
      <c r="B774" s="76">
        <v>769</v>
      </c>
      <c r="C774" s="219" t="s">
        <v>313</v>
      </c>
      <c r="D774" s="214">
        <v>0.375</v>
      </c>
      <c r="G774" s="220">
        <v>1</v>
      </c>
      <c r="W774" s="220">
        <v>1</v>
      </c>
      <c r="AD774" s="213" t="s">
        <v>286</v>
      </c>
    </row>
    <row r="775" spans="1:30" s="76" customFormat="1" x14ac:dyDescent="0.25">
      <c r="A775" s="76">
        <f t="shared" ref="A775:A838" si="12">A774+1</f>
        <v>770</v>
      </c>
      <c r="B775" s="76">
        <v>770</v>
      </c>
      <c r="C775" s="219" t="s">
        <v>313</v>
      </c>
      <c r="D775" s="214">
        <v>0.375</v>
      </c>
      <c r="G775" s="220">
        <v>1</v>
      </c>
      <c r="W775" s="220">
        <v>1</v>
      </c>
      <c r="AD775" s="213" t="s">
        <v>286</v>
      </c>
    </row>
    <row r="776" spans="1:30" s="76" customFormat="1" x14ac:dyDescent="0.25">
      <c r="A776" s="76">
        <f t="shared" si="12"/>
        <v>771</v>
      </c>
      <c r="B776" s="76">
        <v>771</v>
      </c>
      <c r="C776" s="219" t="s">
        <v>313</v>
      </c>
      <c r="D776" s="214">
        <v>0.375</v>
      </c>
      <c r="G776" s="220">
        <v>1</v>
      </c>
      <c r="W776" s="220">
        <v>1</v>
      </c>
      <c r="AD776" s="213" t="s">
        <v>286</v>
      </c>
    </row>
    <row r="777" spans="1:30" s="76" customFormat="1" x14ac:dyDescent="0.25">
      <c r="A777" s="76">
        <f t="shared" si="12"/>
        <v>772</v>
      </c>
      <c r="B777" s="76">
        <v>772</v>
      </c>
      <c r="C777" s="219" t="s">
        <v>313</v>
      </c>
      <c r="D777" s="214">
        <v>0.375</v>
      </c>
      <c r="G777" s="220">
        <v>1</v>
      </c>
      <c r="X777" s="220">
        <v>1</v>
      </c>
      <c r="AD777" s="213" t="s">
        <v>286</v>
      </c>
    </row>
    <row r="778" spans="1:30" s="76" customFormat="1" x14ac:dyDescent="0.25">
      <c r="A778" s="76">
        <f t="shared" si="12"/>
        <v>773</v>
      </c>
      <c r="B778" s="76">
        <v>773</v>
      </c>
      <c r="C778" s="219" t="s">
        <v>313</v>
      </c>
      <c r="D778" s="214">
        <v>0.375</v>
      </c>
      <c r="H778" s="220">
        <v>1</v>
      </c>
      <c r="X778" s="220">
        <v>1</v>
      </c>
      <c r="AD778" s="213" t="s">
        <v>286</v>
      </c>
    </row>
    <row r="779" spans="1:30" s="76" customFormat="1" x14ac:dyDescent="0.25">
      <c r="A779" s="76">
        <f t="shared" si="12"/>
        <v>774</v>
      </c>
      <c r="B779" s="76">
        <v>774</v>
      </c>
      <c r="C779" s="219" t="s">
        <v>313</v>
      </c>
      <c r="D779" s="214">
        <v>0.375</v>
      </c>
      <c r="G779" s="220">
        <v>1</v>
      </c>
      <c r="W779" s="220">
        <v>1</v>
      </c>
      <c r="AD779" s="213" t="s">
        <v>286</v>
      </c>
    </row>
    <row r="780" spans="1:30" s="76" customFormat="1" x14ac:dyDescent="0.25">
      <c r="A780" s="76">
        <f t="shared" si="12"/>
        <v>775</v>
      </c>
      <c r="B780" s="76">
        <v>775</v>
      </c>
      <c r="C780" s="219" t="s">
        <v>313</v>
      </c>
      <c r="D780" s="214">
        <v>0.375</v>
      </c>
      <c r="G780" s="220">
        <v>1</v>
      </c>
      <c r="W780" s="220">
        <v>1</v>
      </c>
      <c r="AD780" s="213" t="s">
        <v>286</v>
      </c>
    </row>
    <row r="781" spans="1:30" s="76" customFormat="1" x14ac:dyDescent="0.25">
      <c r="A781" s="76">
        <f t="shared" si="12"/>
        <v>776</v>
      </c>
      <c r="B781" s="76">
        <v>776</v>
      </c>
      <c r="C781" s="219" t="s">
        <v>313</v>
      </c>
      <c r="D781" s="214">
        <v>0.375</v>
      </c>
      <c r="H781" s="220">
        <v>1</v>
      </c>
      <c r="W781" s="220">
        <v>1</v>
      </c>
      <c r="AD781" s="213" t="s">
        <v>286</v>
      </c>
    </row>
    <row r="782" spans="1:30" s="76" customFormat="1" x14ac:dyDescent="0.25">
      <c r="A782" s="76">
        <f t="shared" si="12"/>
        <v>777</v>
      </c>
      <c r="B782" s="76">
        <v>777</v>
      </c>
      <c r="C782" s="219" t="s">
        <v>313</v>
      </c>
      <c r="D782" s="214">
        <v>0.375</v>
      </c>
      <c r="H782" s="220">
        <v>1</v>
      </c>
      <c r="W782" s="220">
        <v>1</v>
      </c>
      <c r="AD782" s="213" t="s">
        <v>286</v>
      </c>
    </row>
    <row r="783" spans="1:30" s="76" customFormat="1" x14ac:dyDescent="0.25">
      <c r="A783" s="76">
        <f t="shared" si="12"/>
        <v>778</v>
      </c>
      <c r="B783" s="76">
        <v>778</v>
      </c>
      <c r="C783" s="219" t="s">
        <v>313</v>
      </c>
      <c r="D783" s="214">
        <v>0.375</v>
      </c>
      <c r="G783" s="76">
        <v>1</v>
      </c>
      <c r="Z783" s="76">
        <v>1</v>
      </c>
      <c r="AD783" s="213" t="s">
        <v>287</v>
      </c>
    </row>
    <row r="784" spans="1:30" s="76" customFormat="1" x14ac:dyDescent="0.25">
      <c r="A784" s="76">
        <f t="shared" si="12"/>
        <v>779</v>
      </c>
      <c r="B784" s="76">
        <v>779</v>
      </c>
      <c r="C784" s="219" t="s">
        <v>313</v>
      </c>
      <c r="D784" s="214">
        <v>0.375</v>
      </c>
      <c r="H784" s="76">
        <v>1</v>
      </c>
      <c r="Z784" s="76">
        <v>1</v>
      </c>
      <c r="AD784" s="213" t="s">
        <v>287</v>
      </c>
    </row>
    <row r="785" spans="1:30" s="76" customFormat="1" x14ac:dyDescent="0.25">
      <c r="A785" s="76">
        <f t="shared" si="12"/>
        <v>780</v>
      </c>
      <c r="B785" s="76">
        <v>780</v>
      </c>
      <c r="C785" s="219" t="s">
        <v>313</v>
      </c>
      <c r="D785" s="214">
        <v>0.375</v>
      </c>
      <c r="H785" s="76">
        <v>1</v>
      </c>
      <c r="Z785" s="76">
        <v>1</v>
      </c>
      <c r="AD785" s="213" t="s">
        <v>287</v>
      </c>
    </row>
    <row r="786" spans="1:30" s="76" customFormat="1" x14ac:dyDescent="0.25">
      <c r="A786" s="76">
        <f t="shared" si="12"/>
        <v>781</v>
      </c>
      <c r="B786" s="76">
        <v>781</v>
      </c>
      <c r="C786" s="219" t="s">
        <v>313</v>
      </c>
      <c r="D786" s="214">
        <v>0.375</v>
      </c>
      <c r="F786" s="76">
        <v>1</v>
      </c>
      <c r="Z786" s="76">
        <v>1</v>
      </c>
      <c r="AD786" s="213" t="s">
        <v>287</v>
      </c>
    </row>
    <row r="787" spans="1:30" s="76" customFormat="1" x14ac:dyDescent="0.25">
      <c r="A787" s="76">
        <f t="shared" si="12"/>
        <v>782</v>
      </c>
      <c r="B787" s="76">
        <v>782</v>
      </c>
      <c r="C787" s="219" t="s">
        <v>313</v>
      </c>
      <c r="D787" s="214">
        <v>0.375</v>
      </c>
      <c r="F787" s="76">
        <v>1</v>
      </c>
      <c r="Z787" s="76">
        <v>1</v>
      </c>
      <c r="AD787" s="213" t="s">
        <v>287</v>
      </c>
    </row>
    <row r="788" spans="1:30" s="76" customFormat="1" x14ac:dyDescent="0.25">
      <c r="A788" s="76">
        <f t="shared" si="12"/>
        <v>783</v>
      </c>
      <c r="B788" s="76">
        <v>783</v>
      </c>
      <c r="C788" s="219" t="s">
        <v>313</v>
      </c>
      <c r="D788" s="214">
        <v>0.375</v>
      </c>
      <c r="G788" s="76">
        <v>1</v>
      </c>
      <c r="Z788" s="76">
        <v>1</v>
      </c>
      <c r="AD788" s="213" t="s">
        <v>287</v>
      </c>
    </row>
    <row r="789" spans="1:30" s="76" customFormat="1" x14ac:dyDescent="0.25">
      <c r="A789" s="76">
        <f t="shared" si="12"/>
        <v>784</v>
      </c>
      <c r="B789" s="76">
        <v>784</v>
      </c>
      <c r="C789" s="219" t="s">
        <v>313</v>
      </c>
      <c r="D789" s="214">
        <v>0.375</v>
      </c>
      <c r="H789" s="76">
        <v>1</v>
      </c>
      <c r="Z789" s="76">
        <v>1</v>
      </c>
      <c r="AD789" s="213" t="s">
        <v>287</v>
      </c>
    </row>
    <row r="790" spans="1:30" s="76" customFormat="1" x14ac:dyDescent="0.25">
      <c r="A790" s="76">
        <f t="shared" si="12"/>
        <v>785</v>
      </c>
      <c r="B790" s="76">
        <v>785</v>
      </c>
      <c r="C790" s="219" t="s">
        <v>313</v>
      </c>
      <c r="D790" s="214">
        <v>0.375</v>
      </c>
      <c r="H790" s="76">
        <v>1</v>
      </c>
      <c r="Z790" s="76">
        <v>1</v>
      </c>
      <c r="AD790" s="213" t="s">
        <v>287</v>
      </c>
    </row>
    <row r="791" spans="1:30" s="76" customFormat="1" x14ac:dyDescent="0.25">
      <c r="A791" s="76">
        <f t="shared" si="12"/>
        <v>786</v>
      </c>
      <c r="B791" s="76">
        <v>786</v>
      </c>
      <c r="C791" s="219" t="s">
        <v>313</v>
      </c>
      <c r="D791" s="214">
        <v>0.375</v>
      </c>
      <c r="F791" s="76">
        <v>1</v>
      </c>
      <c r="K791" s="76">
        <v>1</v>
      </c>
      <c r="AD791" s="76" t="s">
        <v>288</v>
      </c>
    </row>
    <row r="792" spans="1:30" s="76" customFormat="1" x14ac:dyDescent="0.25">
      <c r="A792" s="76">
        <f t="shared" si="12"/>
        <v>787</v>
      </c>
      <c r="B792" s="76">
        <v>787</v>
      </c>
      <c r="C792" s="219" t="s">
        <v>313</v>
      </c>
      <c r="D792" s="214">
        <v>0.375</v>
      </c>
      <c r="F792" s="76">
        <v>1</v>
      </c>
      <c r="K792" s="76">
        <v>1</v>
      </c>
      <c r="AD792" s="76" t="s">
        <v>288</v>
      </c>
    </row>
    <row r="793" spans="1:30" s="76" customFormat="1" x14ac:dyDescent="0.25">
      <c r="A793" s="76">
        <f t="shared" si="12"/>
        <v>788</v>
      </c>
      <c r="B793" s="76">
        <v>788</v>
      </c>
      <c r="C793" s="219" t="s">
        <v>313</v>
      </c>
      <c r="D793" s="214">
        <v>0.375</v>
      </c>
      <c r="F793" s="76">
        <v>1</v>
      </c>
      <c r="K793" s="76">
        <v>1</v>
      </c>
      <c r="AD793" s="76" t="s">
        <v>288</v>
      </c>
    </row>
    <row r="794" spans="1:30" s="76" customFormat="1" x14ac:dyDescent="0.25">
      <c r="A794" s="76">
        <f t="shared" si="12"/>
        <v>789</v>
      </c>
      <c r="B794" s="76">
        <v>789</v>
      </c>
      <c r="C794" s="219" t="s">
        <v>313</v>
      </c>
      <c r="D794" s="214">
        <v>0.375</v>
      </c>
      <c r="F794" s="76">
        <v>1</v>
      </c>
      <c r="L794" s="76">
        <v>1</v>
      </c>
      <c r="AD794" s="76" t="s">
        <v>288</v>
      </c>
    </row>
    <row r="795" spans="1:30" s="76" customFormat="1" x14ac:dyDescent="0.25">
      <c r="A795" s="76">
        <f t="shared" si="12"/>
        <v>790</v>
      </c>
      <c r="B795" s="76">
        <v>790</v>
      </c>
      <c r="C795" s="219" t="s">
        <v>313</v>
      </c>
      <c r="D795" s="214">
        <v>0.375</v>
      </c>
      <c r="F795" s="76">
        <v>1</v>
      </c>
      <c r="L795" s="76">
        <v>1</v>
      </c>
      <c r="AD795" s="76" t="s">
        <v>288</v>
      </c>
    </row>
    <row r="796" spans="1:30" s="76" customFormat="1" x14ac:dyDescent="0.25">
      <c r="A796" s="76">
        <f t="shared" si="12"/>
        <v>791</v>
      </c>
      <c r="B796" s="76">
        <v>791</v>
      </c>
      <c r="C796" s="219" t="s">
        <v>313</v>
      </c>
      <c r="D796" s="214">
        <v>0.375</v>
      </c>
      <c r="F796" s="76">
        <v>1</v>
      </c>
      <c r="L796" s="76">
        <v>1</v>
      </c>
      <c r="AD796" s="76" t="s">
        <v>288</v>
      </c>
    </row>
    <row r="797" spans="1:30" s="76" customFormat="1" x14ac:dyDescent="0.25">
      <c r="A797" s="76">
        <f t="shared" si="12"/>
        <v>792</v>
      </c>
      <c r="B797" s="76">
        <v>792</v>
      </c>
      <c r="C797" s="219" t="s">
        <v>313</v>
      </c>
      <c r="D797" s="214">
        <v>0.375</v>
      </c>
      <c r="F797" s="76">
        <v>1</v>
      </c>
      <c r="L797" s="76">
        <v>1</v>
      </c>
      <c r="AD797" s="76" t="s">
        <v>288</v>
      </c>
    </row>
    <row r="798" spans="1:30" s="76" customFormat="1" x14ac:dyDescent="0.25">
      <c r="A798" s="76">
        <f t="shared" si="12"/>
        <v>793</v>
      </c>
      <c r="B798" s="76">
        <v>793</v>
      </c>
      <c r="C798" s="219" t="s">
        <v>313</v>
      </c>
      <c r="D798" s="214">
        <v>0.375</v>
      </c>
      <c r="F798" s="76">
        <v>1</v>
      </c>
      <c r="N798" s="76">
        <v>1</v>
      </c>
      <c r="AD798" s="76" t="s">
        <v>288</v>
      </c>
    </row>
    <row r="799" spans="1:30" s="76" customFormat="1" x14ac:dyDescent="0.25">
      <c r="A799" s="76">
        <f t="shared" si="12"/>
        <v>794</v>
      </c>
      <c r="B799" s="76">
        <v>794</v>
      </c>
      <c r="C799" s="219" t="s">
        <v>313</v>
      </c>
      <c r="D799" s="214">
        <v>0.375</v>
      </c>
      <c r="F799" s="76">
        <v>1</v>
      </c>
      <c r="N799" s="76">
        <v>1</v>
      </c>
      <c r="AD799" s="76" t="s">
        <v>288</v>
      </c>
    </row>
    <row r="800" spans="1:30" s="76" customFormat="1" x14ac:dyDescent="0.25">
      <c r="A800" s="76">
        <f t="shared" si="12"/>
        <v>795</v>
      </c>
      <c r="B800" s="76">
        <v>795</v>
      </c>
      <c r="C800" s="219" t="s">
        <v>313</v>
      </c>
      <c r="D800" s="214">
        <v>0.375</v>
      </c>
      <c r="F800" s="76">
        <v>1</v>
      </c>
      <c r="O800" s="76">
        <v>1</v>
      </c>
      <c r="AD800" s="76" t="s">
        <v>288</v>
      </c>
    </row>
    <row r="801" spans="1:30" s="76" customFormat="1" x14ac:dyDescent="0.25">
      <c r="A801" s="76">
        <f t="shared" si="12"/>
        <v>796</v>
      </c>
      <c r="B801" s="76">
        <v>796</v>
      </c>
      <c r="C801" s="219" t="s">
        <v>313</v>
      </c>
      <c r="D801" s="214">
        <v>0.375</v>
      </c>
      <c r="F801" s="76">
        <v>1</v>
      </c>
      <c r="O801" s="76">
        <v>1</v>
      </c>
      <c r="AD801" s="76" t="s">
        <v>288</v>
      </c>
    </row>
    <row r="802" spans="1:30" s="76" customFormat="1" x14ac:dyDescent="0.25">
      <c r="A802" s="76">
        <f t="shared" si="12"/>
        <v>797</v>
      </c>
      <c r="B802" s="76">
        <v>797</v>
      </c>
      <c r="C802" s="219" t="s">
        <v>313</v>
      </c>
      <c r="D802" s="214">
        <v>0.375</v>
      </c>
      <c r="F802" s="76">
        <v>1</v>
      </c>
      <c r="O802" s="76">
        <v>1</v>
      </c>
      <c r="AD802" s="76" t="s">
        <v>288</v>
      </c>
    </row>
    <row r="803" spans="1:30" s="76" customFormat="1" x14ac:dyDescent="0.25">
      <c r="A803" s="76">
        <f t="shared" si="12"/>
        <v>798</v>
      </c>
      <c r="B803" s="76">
        <v>798</v>
      </c>
      <c r="C803" s="219" t="s">
        <v>313</v>
      </c>
      <c r="D803" s="214">
        <v>0.375</v>
      </c>
      <c r="F803" s="76">
        <v>1</v>
      </c>
      <c r="O803" s="76">
        <v>1</v>
      </c>
      <c r="AD803" s="76" t="s">
        <v>288</v>
      </c>
    </row>
    <row r="804" spans="1:30" s="76" customFormat="1" x14ac:dyDescent="0.25">
      <c r="A804" s="76">
        <f t="shared" si="12"/>
        <v>799</v>
      </c>
      <c r="B804" s="76">
        <v>799</v>
      </c>
      <c r="C804" s="219" t="s">
        <v>313</v>
      </c>
      <c r="D804" s="214">
        <v>0.375</v>
      </c>
      <c r="F804" s="76">
        <v>1</v>
      </c>
      <c r="O804" s="76">
        <v>1</v>
      </c>
      <c r="AD804" s="76" t="s">
        <v>288</v>
      </c>
    </row>
    <row r="805" spans="1:30" s="76" customFormat="1" x14ac:dyDescent="0.25">
      <c r="A805" s="76">
        <f t="shared" si="12"/>
        <v>800</v>
      </c>
      <c r="B805" s="76">
        <v>800</v>
      </c>
      <c r="C805" s="219" t="s">
        <v>313</v>
      </c>
      <c r="D805" s="214">
        <v>0.375</v>
      </c>
      <c r="F805" s="76">
        <v>1</v>
      </c>
      <c r="O805" s="76">
        <v>1</v>
      </c>
      <c r="AD805" s="76" t="s">
        <v>288</v>
      </c>
    </row>
    <row r="806" spans="1:30" s="76" customFormat="1" x14ac:dyDescent="0.25">
      <c r="A806" s="76">
        <f t="shared" si="12"/>
        <v>801</v>
      </c>
      <c r="B806" s="76">
        <v>801</v>
      </c>
      <c r="C806" s="219" t="s">
        <v>313</v>
      </c>
      <c r="D806" s="214">
        <v>0.375</v>
      </c>
      <c r="F806" s="76">
        <v>1</v>
      </c>
      <c r="O806" s="76">
        <v>1</v>
      </c>
      <c r="AD806" s="76" t="s">
        <v>288</v>
      </c>
    </row>
    <row r="807" spans="1:30" s="76" customFormat="1" x14ac:dyDescent="0.25">
      <c r="A807" s="76">
        <f t="shared" si="12"/>
        <v>802</v>
      </c>
      <c r="B807" s="76">
        <v>802</v>
      </c>
      <c r="C807" s="219" t="s">
        <v>313</v>
      </c>
      <c r="D807" s="214">
        <v>0.375</v>
      </c>
      <c r="F807" s="76">
        <v>1</v>
      </c>
      <c r="O807" s="76">
        <v>1</v>
      </c>
      <c r="AD807" s="76" t="s">
        <v>288</v>
      </c>
    </row>
    <row r="808" spans="1:30" s="76" customFormat="1" x14ac:dyDescent="0.25">
      <c r="A808" s="76">
        <f t="shared" si="12"/>
        <v>803</v>
      </c>
      <c r="B808" s="76">
        <v>803</v>
      </c>
      <c r="C808" s="219" t="s">
        <v>313</v>
      </c>
      <c r="D808" s="214">
        <v>0.375</v>
      </c>
      <c r="F808" s="76">
        <v>1</v>
      </c>
      <c r="O808" s="76">
        <v>1</v>
      </c>
      <c r="AD808" s="76" t="s">
        <v>288</v>
      </c>
    </row>
    <row r="809" spans="1:30" s="76" customFormat="1" x14ac:dyDescent="0.25">
      <c r="A809" s="76">
        <f t="shared" si="12"/>
        <v>804</v>
      </c>
      <c r="B809" s="76">
        <v>804</v>
      </c>
      <c r="C809" s="219" t="s">
        <v>313</v>
      </c>
      <c r="D809" s="214">
        <v>0.375</v>
      </c>
      <c r="F809" s="76">
        <v>1</v>
      </c>
      <c r="O809" s="76">
        <v>1</v>
      </c>
      <c r="AD809" s="76" t="s">
        <v>288</v>
      </c>
    </row>
    <row r="810" spans="1:30" s="76" customFormat="1" x14ac:dyDescent="0.25">
      <c r="A810" s="76">
        <f t="shared" si="12"/>
        <v>805</v>
      </c>
      <c r="B810" s="76">
        <v>805</v>
      </c>
      <c r="C810" s="219" t="s">
        <v>313</v>
      </c>
      <c r="D810" s="214">
        <v>0.375</v>
      </c>
      <c r="F810" s="76">
        <v>1</v>
      </c>
      <c r="O810" s="76">
        <v>1</v>
      </c>
      <c r="AD810" s="76" t="s">
        <v>288</v>
      </c>
    </row>
    <row r="811" spans="1:30" s="76" customFormat="1" x14ac:dyDescent="0.25">
      <c r="A811" s="76">
        <f t="shared" si="12"/>
        <v>806</v>
      </c>
      <c r="B811" s="76">
        <v>806</v>
      </c>
      <c r="C811" s="219" t="s">
        <v>313</v>
      </c>
      <c r="D811" s="214">
        <v>0.375</v>
      </c>
      <c r="F811" s="76">
        <v>1</v>
      </c>
      <c r="O811" s="76">
        <v>1</v>
      </c>
      <c r="AD811" s="76" t="s">
        <v>288</v>
      </c>
    </row>
    <row r="812" spans="1:30" s="76" customFormat="1" x14ac:dyDescent="0.25">
      <c r="A812" s="76">
        <f t="shared" si="12"/>
        <v>807</v>
      </c>
      <c r="B812" s="76">
        <v>807</v>
      </c>
      <c r="C812" s="219" t="s">
        <v>313</v>
      </c>
      <c r="D812" s="214">
        <v>0.375</v>
      </c>
      <c r="F812" s="76">
        <v>1</v>
      </c>
      <c r="O812" s="76">
        <v>1</v>
      </c>
      <c r="AD812" s="76" t="s">
        <v>288</v>
      </c>
    </row>
    <row r="813" spans="1:30" s="76" customFormat="1" x14ac:dyDescent="0.25">
      <c r="A813" s="76">
        <f t="shared" si="12"/>
        <v>808</v>
      </c>
      <c r="B813" s="76">
        <v>808</v>
      </c>
      <c r="C813" s="219" t="s">
        <v>313</v>
      </c>
      <c r="D813" s="214">
        <v>0.375</v>
      </c>
      <c r="F813" s="76">
        <v>1</v>
      </c>
      <c r="O813" s="76">
        <v>1</v>
      </c>
      <c r="AD813" s="76" t="s">
        <v>288</v>
      </c>
    </row>
    <row r="814" spans="1:30" s="76" customFormat="1" x14ac:dyDescent="0.25">
      <c r="A814" s="76">
        <f t="shared" si="12"/>
        <v>809</v>
      </c>
      <c r="B814" s="76">
        <v>809</v>
      </c>
      <c r="C814" s="219" t="s">
        <v>313</v>
      </c>
      <c r="D814" s="214">
        <v>0.375</v>
      </c>
      <c r="F814" s="76">
        <v>1</v>
      </c>
      <c r="O814" s="76">
        <v>1</v>
      </c>
      <c r="AD814" s="76" t="s">
        <v>288</v>
      </c>
    </row>
    <row r="815" spans="1:30" s="76" customFormat="1" x14ac:dyDescent="0.25">
      <c r="A815" s="76">
        <f t="shared" si="12"/>
        <v>810</v>
      </c>
      <c r="B815" s="76">
        <v>810</v>
      </c>
      <c r="C815" s="219" t="s">
        <v>313</v>
      </c>
      <c r="D815" s="214">
        <v>0.375</v>
      </c>
      <c r="F815" s="76">
        <v>1</v>
      </c>
      <c r="O815" s="76">
        <v>1</v>
      </c>
      <c r="AD815" s="76" t="s">
        <v>288</v>
      </c>
    </row>
    <row r="816" spans="1:30" s="76" customFormat="1" x14ac:dyDescent="0.25">
      <c r="A816" s="76">
        <f t="shared" si="12"/>
        <v>811</v>
      </c>
      <c r="B816" s="76">
        <v>811</v>
      </c>
      <c r="C816" s="219" t="s">
        <v>313</v>
      </c>
      <c r="D816" s="214">
        <v>0.375</v>
      </c>
      <c r="F816" s="76">
        <v>1</v>
      </c>
      <c r="O816" s="76">
        <v>1</v>
      </c>
      <c r="AD816" s="76" t="s">
        <v>288</v>
      </c>
    </row>
    <row r="817" spans="1:30" s="76" customFormat="1" x14ac:dyDescent="0.25">
      <c r="A817" s="76">
        <f t="shared" si="12"/>
        <v>812</v>
      </c>
      <c r="B817" s="76">
        <v>812</v>
      </c>
      <c r="C817" s="219" t="s">
        <v>313</v>
      </c>
      <c r="D817" s="214">
        <v>0.375</v>
      </c>
      <c r="F817" s="76">
        <v>1</v>
      </c>
      <c r="O817" s="76">
        <v>1</v>
      </c>
      <c r="AD817" s="76" t="s">
        <v>288</v>
      </c>
    </row>
    <row r="818" spans="1:30" s="76" customFormat="1" x14ac:dyDescent="0.25">
      <c r="A818" s="76">
        <f t="shared" si="12"/>
        <v>813</v>
      </c>
      <c r="B818" s="76">
        <v>813</v>
      </c>
      <c r="C818" s="219" t="s">
        <v>313</v>
      </c>
      <c r="D818" s="214">
        <v>0.375</v>
      </c>
      <c r="F818" s="76">
        <v>1</v>
      </c>
      <c r="O818" s="76">
        <v>1</v>
      </c>
      <c r="AD818" s="76" t="s">
        <v>288</v>
      </c>
    </row>
    <row r="819" spans="1:30" s="76" customFormat="1" x14ac:dyDescent="0.25">
      <c r="A819" s="76">
        <f t="shared" si="12"/>
        <v>814</v>
      </c>
      <c r="B819" s="76">
        <v>814</v>
      </c>
      <c r="C819" s="219" t="s">
        <v>313</v>
      </c>
      <c r="D819" s="214">
        <v>0.375</v>
      </c>
      <c r="F819" s="76">
        <v>1</v>
      </c>
      <c r="O819" s="76">
        <v>1</v>
      </c>
      <c r="AD819" s="76" t="s">
        <v>288</v>
      </c>
    </row>
    <row r="820" spans="1:30" s="76" customFormat="1" x14ac:dyDescent="0.25">
      <c r="A820" s="76">
        <f t="shared" si="12"/>
        <v>815</v>
      </c>
      <c r="B820" s="76">
        <v>815</v>
      </c>
      <c r="C820" s="219" t="s">
        <v>313</v>
      </c>
      <c r="D820" s="214">
        <v>0.375</v>
      </c>
      <c r="E820" s="76">
        <v>1</v>
      </c>
      <c r="L820" s="76">
        <v>1</v>
      </c>
      <c r="AD820" s="76" t="s">
        <v>286</v>
      </c>
    </row>
    <row r="821" spans="1:30" s="76" customFormat="1" x14ac:dyDescent="0.25">
      <c r="A821" s="76">
        <f t="shared" si="12"/>
        <v>816</v>
      </c>
      <c r="B821" s="76">
        <v>816</v>
      </c>
      <c r="C821" s="219" t="s">
        <v>313</v>
      </c>
      <c r="D821" s="214">
        <v>0.375</v>
      </c>
      <c r="E821" s="76">
        <v>1</v>
      </c>
      <c r="L821" s="76">
        <v>1</v>
      </c>
      <c r="AD821" s="76" t="s">
        <v>286</v>
      </c>
    </row>
    <row r="822" spans="1:30" s="76" customFormat="1" x14ac:dyDescent="0.25">
      <c r="A822" s="76">
        <f t="shared" si="12"/>
        <v>817</v>
      </c>
      <c r="B822" s="76">
        <v>817</v>
      </c>
      <c r="C822" s="219" t="s">
        <v>313</v>
      </c>
      <c r="D822" s="214">
        <v>0.375</v>
      </c>
      <c r="E822" s="76">
        <v>1</v>
      </c>
      <c r="O822" s="76">
        <v>1</v>
      </c>
      <c r="AD822" s="76" t="s">
        <v>286</v>
      </c>
    </row>
    <row r="823" spans="1:30" s="76" customFormat="1" x14ac:dyDescent="0.25">
      <c r="A823" s="76">
        <f t="shared" si="12"/>
        <v>818</v>
      </c>
      <c r="B823" s="76">
        <v>818</v>
      </c>
      <c r="C823" s="219" t="s">
        <v>313</v>
      </c>
      <c r="D823" s="214">
        <v>0.375</v>
      </c>
      <c r="E823" s="76">
        <v>1</v>
      </c>
      <c r="O823" s="76">
        <v>1</v>
      </c>
      <c r="AD823" s="76" t="s">
        <v>286</v>
      </c>
    </row>
    <row r="824" spans="1:30" s="76" customFormat="1" x14ac:dyDescent="0.25">
      <c r="A824" s="76">
        <f t="shared" si="12"/>
        <v>819</v>
      </c>
      <c r="B824" s="76">
        <v>819</v>
      </c>
      <c r="C824" s="219" t="s">
        <v>313</v>
      </c>
      <c r="D824" s="214">
        <v>0.375</v>
      </c>
      <c r="E824" s="76">
        <v>1</v>
      </c>
      <c r="O824" s="76">
        <v>1</v>
      </c>
      <c r="AD824" s="76" t="s">
        <v>286</v>
      </c>
    </row>
    <row r="825" spans="1:30" s="76" customFormat="1" x14ac:dyDescent="0.25">
      <c r="A825" s="76">
        <f t="shared" si="12"/>
        <v>820</v>
      </c>
      <c r="B825" s="76">
        <v>820</v>
      </c>
      <c r="C825" s="219" t="s">
        <v>313</v>
      </c>
      <c r="D825" s="214">
        <v>0.375</v>
      </c>
      <c r="E825" s="76">
        <v>1</v>
      </c>
      <c r="O825" s="76">
        <v>1</v>
      </c>
      <c r="AD825" s="76" t="s">
        <v>286</v>
      </c>
    </row>
    <row r="826" spans="1:30" s="76" customFormat="1" x14ac:dyDescent="0.25">
      <c r="A826" s="76">
        <f t="shared" si="12"/>
        <v>821</v>
      </c>
      <c r="B826" s="76">
        <v>821</v>
      </c>
      <c r="C826" s="219" t="s">
        <v>313</v>
      </c>
      <c r="D826" s="214">
        <v>0.375</v>
      </c>
      <c r="E826" s="76">
        <v>1</v>
      </c>
      <c r="O826" s="76">
        <v>1</v>
      </c>
      <c r="AD826" s="76" t="s">
        <v>286</v>
      </c>
    </row>
    <row r="827" spans="1:30" s="76" customFormat="1" x14ac:dyDescent="0.25">
      <c r="A827" s="76">
        <f t="shared" si="12"/>
        <v>822</v>
      </c>
      <c r="B827" s="76">
        <v>822</v>
      </c>
      <c r="C827" s="219" t="s">
        <v>313</v>
      </c>
      <c r="D827" s="214">
        <v>0.375</v>
      </c>
      <c r="E827" s="76">
        <v>1</v>
      </c>
      <c r="O827" s="76">
        <v>1</v>
      </c>
      <c r="AD827" s="76" t="s">
        <v>286</v>
      </c>
    </row>
    <row r="828" spans="1:30" s="76" customFormat="1" x14ac:dyDescent="0.25">
      <c r="A828" s="76">
        <f t="shared" si="12"/>
        <v>823</v>
      </c>
      <c r="B828" s="76">
        <v>823</v>
      </c>
      <c r="C828" s="219" t="s">
        <v>313</v>
      </c>
      <c r="D828" s="214">
        <v>0.375</v>
      </c>
      <c r="E828" s="76">
        <v>1</v>
      </c>
      <c r="O828" s="76">
        <v>1</v>
      </c>
      <c r="AD828" s="76" t="s">
        <v>286</v>
      </c>
    </row>
    <row r="829" spans="1:30" s="76" customFormat="1" x14ac:dyDescent="0.25">
      <c r="A829" s="76">
        <f t="shared" si="12"/>
        <v>824</v>
      </c>
      <c r="B829" s="76">
        <v>824</v>
      </c>
      <c r="C829" s="219" t="s">
        <v>313</v>
      </c>
      <c r="D829" s="214">
        <v>0.375</v>
      </c>
      <c r="E829" s="76">
        <v>1</v>
      </c>
      <c r="O829" s="76">
        <v>1</v>
      </c>
      <c r="AD829" s="76" t="s">
        <v>286</v>
      </c>
    </row>
    <row r="830" spans="1:30" s="76" customFormat="1" x14ac:dyDescent="0.25">
      <c r="A830" s="76">
        <f t="shared" si="12"/>
        <v>825</v>
      </c>
      <c r="B830" s="76">
        <v>825</v>
      </c>
      <c r="C830" s="219" t="s">
        <v>313</v>
      </c>
      <c r="D830" s="214">
        <v>0.375</v>
      </c>
      <c r="H830" s="76">
        <v>1</v>
      </c>
      <c r="N830" s="76">
        <v>1</v>
      </c>
    </row>
    <row r="831" spans="1:30" s="76" customFormat="1" x14ac:dyDescent="0.25">
      <c r="A831" s="76">
        <f t="shared" si="12"/>
        <v>826</v>
      </c>
      <c r="B831" s="76">
        <v>826</v>
      </c>
      <c r="C831" s="219" t="s">
        <v>313</v>
      </c>
      <c r="D831" s="214">
        <v>0.375</v>
      </c>
      <c r="H831" s="76">
        <v>1</v>
      </c>
      <c r="N831" s="76">
        <v>1</v>
      </c>
    </row>
    <row r="832" spans="1:30" s="76" customFormat="1" x14ac:dyDescent="0.25">
      <c r="A832" s="76">
        <f t="shared" si="12"/>
        <v>827</v>
      </c>
      <c r="B832" s="76">
        <v>827</v>
      </c>
      <c r="C832" s="219" t="s">
        <v>313</v>
      </c>
      <c r="D832" s="214">
        <v>0.375</v>
      </c>
      <c r="H832" s="76">
        <v>1</v>
      </c>
      <c r="N832" s="76">
        <v>1</v>
      </c>
    </row>
    <row r="833" spans="1:30" s="76" customFormat="1" x14ac:dyDescent="0.25">
      <c r="A833" s="76">
        <f t="shared" si="12"/>
        <v>828</v>
      </c>
      <c r="B833" s="76">
        <v>828</v>
      </c>
      <c r="C833" s="219" t="s">
        <v>313</v>
      </c>
      <c r="D833" s="214">
        <v>0.375</v>
      </c>
      <c r="H833" s="76">
        <v>1</v>
      </c>
      <c r="N833" s="76">
        <v>1</v>
      </c>
    </row>
    <row r="834" spans="1:30" s="76" customFormat="1" x14ac:dyDescent="0.25">
      <c r="A834" s="76">
        <f t="shared" si="12"/>
        <v>829</v>
      </c>
      <c r="B834" s="76">
        <v>829</v>
      </c>
      <c r="C834" s="219" t="s">
        <v>313</v>
      </c>
      <c r="D834" s="214">
        <v>0.375</v>
      </c>
      <c r="H834" s="76">
        <v>1</v>
      </c>
      <c r="O834" s="76">
        <v>1</v>
      </c>
    </row>
    <row r="835" spans="1:30" s="76" customFormat="1" x14ac:dyDescent="0.25">
      <c r="A835" s="76">
        <f t="shared" si="12"/>
        <v>830</v>
      </c>
      <c r="B835" s="76">
        <v>830</v>
      </c>
      <c r="C835" s="219" t="s">
        <v>313</v>
      </c>
      <c r="D835" s="214">
        <v>0.375</v>
      </c>
      <c r="H835" s="76">
        <v>1</v>
      </c>
      <c r="O835" s="76">
        <v>1</v>
      </c>
    </row>
    <row r="836" spans="1:30" s="76" customFormat="1" x14ac:dyDescent="0.25">
      <c r="A836" s="76">
        <f t="shared" si="12"/>
        <v>831</v>
      </c>
      <c r="B836" s="76">
        <v>831</v>
      </c>
      <c r="C836" s="219" t="s">
        <v>313</v>
      </c>
      <c r="D836" s="214">
        <v>0.375</v>
      </c>
      <c r="I836" s="76">
        <v>1</v>
      </c>
      <c r="O836" s="76">
        <v>1</v>
      </c>
    </row>
    <row r="837" spans="1:30" s="76" customFormat="1" x14ac:dyDescent="0.25">
      <c r="A837" s="76">
        <f t="shared" si="12"/>
        <v>832</v>
      </c>
      <c r="B837" s="76">
        <v>832</v>
      </c>
      <c r="C837" s="219" t="s">
        <v>313</v>
      </c>
      <c r="D837" s="214">
        <v>0.375</v>
      </c>
      <c r="I837" s="76">
        <v>1</v>
      </c>
      <c r="O837" s="76">
        <v>1</v>
      </c>
    </row>
    <row r="838" spans="1:30" s="76" customFormat="1" x14ac:dyDescent="0.25">
      <c r="A838" s="76">
        <f t="shared" si="12"/>
        <v>833</v>
      </c>
      <c r="B838" s="76">
        <v>833</v>
      </c>
      <c r="C838" s="219" t="s">
        <v>313</v>
      </c>
      <c r="D838" s="214">
        <v>0.375</v>
      </c>
      <c r="I838" s="76">
        <v>1</v>
      </c>
      <c r="O838" s="76">
        <v>1</v>
      </c>
    </row>
    <row r="839" spans="1:30" s="76" customFormat="1" x14ac:dyDescent="0.25">
      <c r="A839" s="76">
        <f t="shared" ref="A839:A902" si="13">A838+1</f>
        <v>834</v>
      </c>
      <c r="B839" s="76">
        <v>834</v>
      </c>
      <c r="C839" s="219" t="s">
        <v>313</v>
      </c>
      <c r="D839" s="214">
        <v>0.375</v>
      </c>
      <c r="I839" s="76">
        <v>1</v>
      </c>
      <c r="O839" s="76">
        <v>1</v>
      </c>
    </row>
    <row r="840" spans="1:30" s="76" customFormat="1" x14ac:dyDescent="0.25">
      <c r="A840" s="76">
        <f t="shared" si="13"/>
        <v>835</v>
      </c>
      <c r="B840" s="76">
        <v>835</v>
      </c>
      <c r="C840" s="219" t="s">
        <v>314</v>
      </c>
      <c r="D840" s="214">
        <v>0.375</v>
      </c>
      <c r="G840" s="220">
        <v>1</v>
      </c>
      <c r="W840" s="220">
        <v>1</v>
      </c>
      <c r="AD840" s="213" t="s">
        <v>286</v>
      </c>
    </row>
    <row r="841" spans="1:30" s="76" customFormat="1" x14ac:dyDescent="0.25">
      <c r="A841" s="76">
        <f t="shared" si="13"/>
        <v>836</v>
      </c>
      <c r="B841" s="76">
        <v>836</v>
      </c>
      <c r="C841" s="219" t="s">
        <v>314</v>
      </c>
      <c r="D841" s="214">
        <v>0.375</v>
      </c>
      <c r="G841" s="76">
        <v>1</v>
      </c>
      <c r="Z841" s="76">
        <v>1</v>
      </c>
      <c r="AD841" s="213" t="s">
        <v>287</v>
      </c>
    </row>
    <row r="842" spans="1:30" s="76" customFormat="1" x14ac:dyDescent="0.25">
      <c r="A842" s="76">
        <f t="shared" si="13"/>
        <v>837</v>
      </c>
      <c r="B842" s="76">
        <v>837</v>
      </c>
      <c r="C842" s="219" t="s">
        <v>314</v>
      </c>
      <c r="D842" s="214">
        <v>0.375</v>
      </c>
      <c r="F842" s="76">
        <v>1</v>
      </c>
      <c r="L842" s="76">
        <v>1</v>
      </c>
      <c r="AD842" s="76" t="s">
        <v>288</v>
      </c>
    </row>
    <row r="843" spans="1:30" s="76" customFormat="1" x14ac:dyDescent="0.25">
      <c r="A843" s="76">
        <f t="shared" si="13"/>
        <v>838</v>
      </c>
      <c r="B843" s="76">
        <v>838</v>
      </c>
      <c r="C843" s="219" t="s">
        <v>314</v>
      </c>
      <c r="D843" s="214">
        <v>0.375</v>
      </c>
      <c r="F843" s="76">
        <v>1</v>
      </c>
      <c r="O843" s="76">
        <v>1</v>
      </c>
      <c r="AD843" s="76" t="s">
        <v>288</v>
      </c>
    </row>
    <row r="844" spans="1:30" s="76" customFormat="1" x14ac:dyDescent="0.25">
      <c r="A844" s="76">
        <f t="shared" si="13"/>
        <v>839</v>
      </c>
      <c r="B844" s="76">
        <v>839</v>
      </c>
      <c r="C844" s="219" t="s">
        <v>314</v>
      </c>
      <c r="D844" s="214">
        <v>0.375</v>
      </c>
      <c r="F844" s="76">
        <v>1</v>
      </c>
      <c r="O844" s="76">
        <v>1</v>
      </c>
      <c r="AD844" s="76" t="s">
        <v>288</v>
      </c>
    </row>
    <row r="845" spans="1:30" s="76" customFormat="1" x14ac:dyDescent="0.25">
      <c r="A845" s="76">
        <f t="shared" si="13"/>
        <v>840</v>
      </c>
      <c r="B845" s="76">
        <v>840</v>
      </c>
      <c r="C845" s="219" t="s">
        <v>314</v>
      </c>
      <c r="D845" s="214">
        <v>0.375</v>
      </c>
      <c r="F845" s="76">
        <v>1</v>
      </c>
      <c r="O845" s="76">
        <v>1</v>
      </c>
      <c r="AD845" s="76" t="s">
        <v>288</v>
      </c>
    </row>
    <row r="846" spans="1:30" s="76" customFormat="1" x14ac:dyDescent="0.25">
      <c r="A846" s="76">
        <f t="shared" si="13"/>
        <v>841</v>
      </c>
      <c r="B846" s="76">
        <v>841</v>
      </c>
      <c r="C846" s="219" t="s">
        <v>314</v>
      </c>
      <c r="D846" s="214">
        <v>0.375</v>
      </c>
      <c r="E846" s="76">
        <v>1</v>
      </c>
      <c r="L846" s="76">
        <v>1</v>
      </c>
      <c r="AD846" s="76" t="s">
        <v>286</v>
      </c>
    </row>
    <row r="847" spans="1:30" s="76" customFormat="1" x14ac:dyDescent="0.25">
      <c r="A847" s="76">
        <f t="shared" si="13"/>
        <v>842</v>
      </c>
      <c r="B847" s="76">
        <v>842</v>
      </c>
      <c r="C847" s="222" t="s">
        <v>314</v>
      </c>
      <c r="D847" s="214">
        <v>0.375</v>
      </c>
      <c r="E847" s="76">
        <v>1</v>
      </c>
      <c r="O847" s="76">
        <v>1</v>
      </c>
      <c r="AD847" s="76" t="s">
        <v>286</v>
      </c>
    </row>
    <row r="848" spans="1:30" s="76" customFormat="1" x14ac:dyDescent="0.25">
      <c r="A848" s="76">
        <f t="shared" si="13"/>
        <v>843</v>
      </c>
      <c r="B848" s="76">
        <v>843</v>
      </c>
      <c r="C848" s="229">
        <v>44670</v>
      </c>
      <c r="D848" s="214">
        <v>0.375</v>
      </c>
      <c r="E848" s="76">
        <v>1</v>
      </c>
      <c r="O848" s="76">
        <v>1</v>
      </c>
      <c r="AD848" s="76" t="s">
        <v>286</v>
      </c>
    </row>
    <row r="849" spans="1:30" s="76" customFormat="1" x14ac:dyDescent="0.25">
      <c r="A849" s="76">
        <f t="shared" si="13"/>
        <v>844</v>
      </c>
      <c r="B849" s="76">
        <v>844</v>
      </c>
      <c r="C849" s="229">
        <v>44670</v>
      </c>
      <c r="D849" s="214">
        <v>0.375</v>
      </c>
      <c r="E849" s="76">
        <v>1</v>
      </c>
      <c r="O849" s="76">
        <v>1</v>
      </c>
      <c r="AD849" s="76" t="s">
        <v>286</v>
      </c>
    </row>
    <row r="850" spans="1:30" s="76" customFormat="1" x14ac:dyDescent="0.25">
      <c r="A850" s="76">
        <f t="shared" si="13"/>
        <v>845</v>
      </c>
      <c r="B850" s="76">
        <v>845</v>
      </c>
      <c r="C850" s="226">
        <v>44670</v>
      </c>
      <c r="D850" s="214">
        <v>0.375</v>
      </c>
      <c r="E850" s="76">
        <v>1</v>
      </c>
      <c r="O850" s="76">
        <v>1</v>
      </c>
      <c r="AD850" s="76" t="s">
        <v>286</v>
      </c>
    </row>
    <row r="851" spans="1:30" s="76" customFormat="1" x14ac:dyDescent="0.25">
      <c r="A851" s="76">
        <f t="shared" si="13"/>
        <v>846</v>
      </c>
      <c r="B851" s="76">
        <v>846</v>
      </c>
      <c r="C851" s="226">
        <v>44670</v>
      </c>
      <c r="D851" s="214">
        <v>0.375</v>
      </c>
      <c r="E851" s="76">
        <v>1</v>
      </c>
      <c r="O851" s="76">
        <v>1</v>
      </c>
      <c r="AD851" s="76" t="s">
        <v>286</v>
      </c>
    </row>
    <row r="852" spans="1:30" s="76" customFormat="1" x14ac:dyDescent="0.25">
      <c r="A852" s="76">
        <f t="shared" si="13"/>
        <v>847</v>
      </c>
      <c r="B852" s="76">
        <v>847</v>
      </c>
      <c r="C852" s="226">
        <v>44670</v>
      </c>
      <c r="D852" s="214">
        <v>0.375</v>
      </c>
      <c r="E852" s="76">
        <v>1</v>
      </c>
      <c r="O852" s="76">
        <v>1</v>
      </c>
      <c r="AD852" s="76" t="s">
        <v>286</v>
      </c>
    </row>
    <row r="853" spans="1:30" s="76" customFormat="1" x14ac:dyDescent="0.25">
      <c r="A853" s="76">
        <f t="shared" si="13"/>
        <v>848</v>
      </c>
      <c r="B853" s="76">
        <v>848</v>
      </c>
      <c r="C853" s="226">
        <v>44670</v>
      </c>
      <c r="D853" s="214">
        <v>0.375</v>
      </c>
      <c r="E853" s="76">
        <v>1</v>
      </c>
      <c r="O853" s="76">
        <v>1</v>
      </c>
      <c r="AD853" s="76" t="s">
        <v>286</v>
      </c>
    </row>
    <row r="854" spans="1:30" s="76" customFormat="1" x14ac:dyDescent="0.25">
      <c r="A854" s="76">
        <f t="shared" si="13"/>
        <v>849</v>
      </c>
      <c r="B854" s="76">
        <v>849</v>
      </c>
      <c r="C854" s="226">
        <v>44670</v>
      </c>
      <c r="D854" s="214">
        <v>0.375</v>
      </c>
      <c r="E854" s="76">
        <v>1</v>
      </c>
      <c r="O854" s="76">
        <v>1</v>
      </c>
      <c r="AD854" s="76" t="s">
        <v>286</v>
      </c>
    </row>
    <row r="855" spans="1:30" s="76" customFormat="1" x14ac:dyDescent="0.25">
      <c r="A855" s="76">
        <f t="shared" si="13"/>
        <v>850</v>
      </c>
      <c r="B855" s="76">
        <v>850</v>
      </c>
      <c r="C855" s="226">
        <v>44670</v>
      </c>
      <c r="D855" s="214">
        <v>0.375</v>
      </c>
      <c r="E855" s="76">
        <v>1</v>
      </c>
      <c r="O855" s="76">
        <v>1</v>
      </c>
      <c r="AD855" s="76" t="s">
        <v>286</v>
      </c>
    </row>
    <row r="856" spans="1:30" s="76" customFormat="1" x14ac:dyDescent="0.25">
      <c r="A856" s="76">
        <f t="shared" si="13"/>
        <v>851</v>
      </c>
      <c r="B856" s="76">
        <v>851</v>
      </c>
      <c r="C856" s="226">
        <v>44670</v>
      </c>
      <c r="D856" s="214">
        <v>0.375</v>
      </c>
      <c r="E856" s="76">
        <v>1</v>
      </c>
      <c r="O856" s="76">
        <v>1</v>
      </c>
      <c r="AD856" s="76" t="s">
        <v>286</v>
      </c>
    </row>
    <row r="857" spans="1:30" s="76" customFormat="1" x14ac:dyDescent="0.25">
      <c r="A857" s="76">
        <f t="shared" si="13"/>
        <v>852</v>
      </c>
      <c r="B857" s="76">
        <v>852</v>
      </c>
      <c r="C857" s="226">
        <v>44670</v>
      </c>
      <c r="D857" s="214">
        <v>0.375</v>
      </c>
      <c r="E857" s="76">
        <v>1</v>
      </c>
      <c r="O857" s="76">
        <v>1</v>
      </c>
      <c r="AD857" s="76" t="s">
        <v>286</v>
      </c>
    </row>
    <row r="858" spans="1:30" s="76" customFormat="1" x14ac:dyDescent="0.25">
      <c r="A858" s="76">
        <f t="shared" si="13"/>
        <v>853</v>
      </c>
      <c r="B858" s="76">
        <v>853</v>
      </c>
      <c r="C858" s="219" t="s">
        <v>314</v>
      </c>
      <c r="D858" s="214">
        <v>0.375</v>
      </c>
      <c r="H858" s="76">
        <v>1</v>
      </c>
      <c r="O858" s="76">
        <v>1</v>
      </c>
    </row>
    <row r="859" spans="1:30" s="76" customFormat="1" x14ac:dyDescent="0.25">
      <c r="A859" s="76">
        <f t="shared" si="13"/>
        <v>854</v>
      </c>
      <c r="B859" s="76">
        <v>854</v>
      </c>
      <c r="C859" s="219" t="s">
        <v>314</v>
      </c>
      <c r="D859" s="214">
        <v>0.375</v>
      </c>
      <c r="I859" s="76">
        <v>1</v>
      </c>
      <c r="O859" s="76">
        <v>1</v>
      </c>
    </row>
    <row r="860" spans="1:30" s="76" customFormat="1" x14ac:dyDescent="0.25">
      <c r="A860" s="76">
        <f t="shared" si="13"/>
        <v>855</v>
      </c>
      <c r="B860" s="76">
        <v>855</v>
      </c>
      <c r="C860" s="226">
        <v>44671</v>
      </c>
      <c r="D860" s="214">
        <v>0.375</v>
      </c>
      <c r="E860" s="76">
        <v>1</v>
      </c>
      <c r="O860" s="76">
        <v>1</v>
      </c>
      <c r="AD860" s="76" t="s">
        <v>286</v>
      </c>
    </row>
    <row r="861" spans="1:30" s="76" customFormat="1" x14ac:dyDescent="0.25">
      <c r="A861" s="76">
        <f t="shared" si="13"/>
        <v>856</v>
      </c>
      <c r="B861" s="76">
        <v>856</v>
      </c>
      <c r="C861" s="226">
        <v>44671</v>
      </c>
      <c r="D861" s="214">
        <v>0.375</v>
      </c>
      <c r="G861" s="76">
        <v>1</v>
      </c>
      <c r="N861" s="76">
        <v>1</v>
      </c>
      <c r="AD861" s="76" t="s">
        <v>286</v>
      </c>
    </row>
    <row r="862" spans="1:30" s="76" customFormat="1" x14ac:dyDescent="0.25">
      <c r="A862" s="76">
        <f t="shared" si="13"/>
        <v>857</v>
      </c>
      <c r="B862" s="76">
        <v>857</v>
      </c>
      <c r="C862" s="226">
        <v>44671</v>
      </c>
      <c r="D862" s="214">
        <v>0.375</v>
      </c>
      <c r="G862" s="76">
        <v>1</v>
      </c>
      <c r="N862" s="76">
        <v>1</v>
      </c>
      <c r="AD862" s="76" t="s">
        <v>286</v>
      </c>
    </row>
    <row r="863" spans="1:30" s="76" customFormat="1" x14ac:dyDescent="0.25">
      <c r="A863" s="76">
        <f t="shared" si="13"/>
        <v>858</v>
      </c>
      <c r="B863" s="76">
        <v>858</v>
      </c>
      <c r="C863" s="226">
        <v>44671</v>
      </c>
      <c r="D863" s="214">
        <v>0.375</v>
      </c>
      <c r="G863" s="76">
        <v>1</v>
      </c>
      <c r="N863" s="76">
        <v>1</v>
      </c>
      <c r="AD863" s="76" t="s">
        <v>286</v>
      </c>
    </row>
    <row r="864" spans="1:30" s="76" customFormat="1" x14ac:dyDescent="0.25">
      <c r="A864" s="76">
        <f t="shared" si="13"/>
        <v>859</v>
      </c>
      <c r="B864" s="76">
        <v>859</v>
      </c>
      <c r="C864" s="226">
        <v>44671</v>
      </c>
      <c r="D864" s="214">
        <v>0.375</v>
      </c>
      <c r="G864" s="76">
        <v>1</v>
      </c>
      <c r="N864" s="76">
        <v>1</v>
      </c>
      <c r="AD864" s="76" t="s">
        <v>286</v>
      </c>
    </row>
    <row r="865" spans="1:30" s="76" customFormat="1" x14ac:dyDescent="0.25">
      <c r="A865" s="76">
        <f t="shared" si="13"/>
        <v>860</v>
      </c>
      <c r="B865" s="76">
        <v>860</v>
      </c>
      <c r="C865" s="226">
        <v>44671</v>
      </c>
      <c r="D865" s="214">
        <v>0.375</v>
      </c>
      <c r="G865" s="76">
        <v>1</v>
      </c>
      <c r="N865" s="76">
        <v>1</v>
      </c>
      <c r="AD865" s="76" t="s">
        <v>286</v>
      </c>
    </row>
    <row r="866" spans="1:30" s="76" customFormat="1" x14ac:dyDescent="0.25">
      <c r="A866" s="76">
        <f t="shared" si="13"/>
        <v>861</v>
      </c>
      <c r="B866" s="76">
        <v>861</v>
      </c>
      <c r="C866" s="219" t="s">
        <v>315</v>
      </c>
      <c r="D866" s="214">
        <v>0.375</v>
      </c>
      <c r="G866" s="220">
        <v>1</v>
      </c>
      <c r="W866" s="220">
        <v>1</v>
      </c>
      <c r="AD866" s="213" t="s">
        <v>286</v>
      </c>
    </row>
    <row r="867" spans="1:30" s="76" customFormat="1" x14ac:dyDescent="0.25">
      <c r="A867" s="76">
        <f t="shared" si="13"/>
        <v>862</v>
      </c>
      <c r="B867" s="76">
        <v>862</v>
      </c>
      <c r="C867" s="219" t="s">
        <v>315</v>
      </c>
      <c r="D867" s="214">
        <v>0.375</v>
      </c>
      <c r="G867" s="76">
        <v>1</v>
      </c>
      <c r="Z867" s="76">
        <v>1</v>
      </c>
      <c r="AD867" s="213" t="s">
        <v>287</v>
      </c>
    </row>
    <row r="868" spans="1:30" s="76" customFormat="1" x14ac:dyDescent="0.25">
      <c r="A868" s="76">
        <f t="shared" si="13"/>
        <v>863</v>
      </c>
      <c r="B868" s="76">
        <v>863</v>
      </c>
      <c r="C868" s="219" t="s">
        <v>315</v>
      </c>
      <c r="D868" s="214">
        <v>0.375</v>
      </c>
      <c r="G868" s="76">
        <v>1</v>
      </c>
      <c r="Z868" s="76">
        <v>1</v>
      </c>
      <c r="AD868" s="213" t="s">
        <v>287</v>
      </c>
    </row>
    <row r="869" spans="1:30" s="76" customFormat="1" x14ac:dyDescent="0.25">
      <c r="A869" s="76">
        <f t="shared" si="13"/>
        <v>864</v>
      </c>
      <c r="B869" s="76">
        <v>864</v>
      </c>
      <c r="C869" s="219" t="s">
        <v>315</v>
      </c>
      <c r="D869" s="214">
        <v>0.375</v>
      </c>
      <c r="H869" s="76">
        <v>1</v>
      </c>
      <c r="Z869" s="76">
        <v>1</v>
      </c>
      <c r="AD869" s="213" t="s">
        <v>287</v>
      </c>
    </row>
    <row r="870" spans="1:30" s="76" customFormat="1" x14ac:dyDescent="0.25">
      <c r="A870" s="76">
        <f t="shared" si="13"/>
        <v>865</v>
      </c>
      <c r="B870" s="76">
        <v>865</v>
      </c>
      <c r="C870" s="219" t="s">
        <v>315</v>
      </c>
      <c r="D870" s="214">
        <v>0.375</v>
      </c>
      <c r="F870" s="76">
        <v>1</v>
      </c>
      <c r="K870" s="76">
        <v>1</v>
      </c>
      <c r="AD870" s="76" t="s">
        <v>288</v>
      </c>
    </row>
    <row r="871" spans="1:30" s="76" customFormat="1" x14ac:dyDescent="0.25">
      <c r="A871" s="76">
        <f t="shared" si="13"/>
        <v>866</v>
      </c>
      <c r="B871" s="76">
        <v>866</v>
      </c>
      <c r="C871" s="219" t="s">
        <v>315</v>
      </c>
      <c r="D871" s="214">
        <v>0.375</v>
      </c>
      <c r="F871" s="76">
        <v>1</v>
      </c>
      <c r="L871" s="76">
        <v>1</v>
      </c>
      <c r="AD871" s="76" t="s">
        <v>288</v>
      </c>
    </row>
    <row r="872" spans="1:30" s="76" customFormat="1" x14ac:dyDescent="0.25">
      <c r="A872" s="76">
        <f t="shared" si="13"/>
        <v>867</v>
      </c>
      <c r="B872" s="76">
        <v>867</v>
      </c>
      <c r="C872" s="219" t="s">
        <v>315</v>
      </c>
      <c r="D872" s="214">
        <v>0.375</v>
      </c>
      <c r="F872" s="76">
        <v>1</v>
      </c>
      <c r="O872" s="76">
        <v>1</v>
      </c>
      <c r="AD872" s="76" t="s">
        <v>288</v>
      </c>
    </row>
    <row r="873" spans="1:30" s="76" customFormat="1" x14ac:dyDescent="0.25">
      <c r="A873" s="76">
        <f t="shared" si="13"/>
        <v>868</v>
      </c>
      <c r="B873" s="76">
        <v>868</v>
      </c>
      <c r="C873" s="219" t="s">
        <v>315</v>
      </c>
      <c r="D873" s="214">
        <v>0.375</v>
      </c>
      <c r="F873" s="76">
        <v>1</v>
      </c>
      <c r="O873" s="76">
        <v>1</v>
      </c>
      <c r="AD873" s="76" t="s">
        <v>288</v>
      </c>
    </row>
    <row r="874" spans="1:30" s="76" customFormat="1" x14ac:dyDescent="0.25">
      <c r="A874" s="76">
        <f t="shared" si="13"/>
        <v>869</v>
      </c>
      <c r="B874" s="76">
        <v>869</v>
      </c>
      <c r="C874" s="219" t="s">
        <v>315</v>
      </c>
      <c r="D874" s="214">
        <v>0.375</v>
      </c>
      <c r="F874" s="76">
        <v>1</v>
      </c>
      <c r="O874" s="76">
        <v>1</v>
      </c>
      <c r="AD874" s="76" t="s">
        <v>288</v>
      </c>
    </row>
    <row r="875" spans="1:30" s="76" customFormat="1" x14ac:dyDescent="0.25">
      <c r="A875" s="76">
        <f t="shared" si="13"/>
        <v>870</v>
      </c>
      <c r="B875" s="76">
        <v>870</v>
      </c>
      <c r="C875" s="219" t="s">
        <v>315</v>
      </c>
      <c r="D875" s="214">
        <v>0.375</v>
      </c>
      <c r="E875" s="76">
        <v>1</v>
      </c>
      <c r="L875" s="76">
        <v>1</v>
      </c>
      <c r="AD875" s="76" t="s">
        <v>286</v>
      </c>
    </row>
    <row r="876" spans="1:30" s="76" customFormat="1" x14ac:dyDescent="0.25">
      <c r="A876" s="76">
        <f t="shared" si="13"/>
        <v>871</v>
      </c>
      <c r="B876" s="76">
        <v>871</v>
      </c>
      <c r="C876" s="219" t="s">
        <v>315</v>
      </c>
      <c r="D876" s="214">
        <v>0.375</v>
      </c>
      <c r="E876" s="76">
        <v>1</v>
      </c>
      <c r="O876" s="76">
        <v>1</v>
      </c>
      <c r="AD876" s="76" t="s">
        <v>286</v>
      </c>
    </row>
    <row r="877" spans="1:30" s="76" customFormat="1" x14ac:dyDescent="0.25">
      <c r="A877" s="76">
        <f t="shared" si="13"/>
        <v>872</v>
      </c>
      <c r="B877" s="76">
        <v>872</v>
      </c>
      <c r="C877" s="226">
        <v>44672</v>
      </c>
      <c r="D877" s="214">
        <v>0.375</v>
      </c>
      <c r="G877" s="76">
        <v>1</v>
      </c>
      <c r="N877" s="76">
        <v>1</v>
      </c>
      <c r="AD877" s="76" t="s">
        <v>286</v>
      </c>
    </row>
    <row r="878" spans="1:30" s="76" customFormat="1" x14ac:dyDescent="0.25">
      <c r="A878" s="76">
        <f t="shared" si="13"/>
        <v>873</v>
      </c>
      <c r="B878" s="76">
        <v>873</v>
      </c>
      <c r="C878" s="226">
        <v>44672</v>
      </c>
      <c r="D878" s="214">
        <v>0.375</v>
      </c>
      <c r="G878" s="76">
        <v>1</v>
      </c>
      <c r="N878" s="76">
        <v>1</v>
      </c>
      <c r="AD878" s="76" t="s">
        <v>286</v>
      </c>
    </row>
    <row r="879" spans="1:30" s="76" customFormat="1" x14ac:dyDescent="0.25">
      <c r="A879" s="76">
        <f t="shared" si="13"/>
        <v>874</v>
      </c>
      <c r="B879" s="76">
        <v>874</v>
      </c>
      <c r="C879" s="226">
        <v>44672</v>
      </c>
      <c r="D879" s="214">
        <v>0.375</v>
      </c>
      <c r="G879" s="76">
        <v>1</v>
      </c>
      <c r="N879" s="76">
        <v>1</v>
      </c>
      <c r="AD879" s="76" t="s">
        <v>286</v>
      </c>
    </row>
    <row r="880" spans="1:30" s="76" customFormat="1" x14ac:dyDescent="0.25">
      <c r="A880" s="76">
        <f t="shared" si="13"/>
        <v>875</v>
      </c>
      <c r="B880" s="76">
        <v>875</v>
      </c>
      <c r="C880" s="219" t="s">
        <v>315</v>
      </c>
      <c r="D880" s="214">
        <v>0.375</v>
      </c>
      <c r="H880" s="76">
        <v>1</v>
      </c>
      <c r="O880" s="76">
        <v>1</v>
      </c>
    </row>
    <row r="881" spans="1:30" s="76" customFormat="1" x14ac:dyDescent="0.25">
      <c r="A881" s="76">
        <f t="shared" si="13"/>
        <v>876</v>
      </c>
      <c r="B881" s="76">
        <v>876</v>
      </c>
      <c r="C881" s="219" t="s">
        <v>315</v>
      </c>
      <c r="D881" s="214">
        <v>0.375</v>
      </c>
      <c r="I881" s="76">
        <v>1</v>
      </c>
      <c r="O881" s="76">
        <v>1</v>
      </c>
    </row>
    <row r="882" spans="1:30" s="76" customFormat="1" x14ac:dyDescent="0.25">
      <c r="A882" s="76">
        <f t="shared" si="13"/>
        <v>877</v>
      </c>
      <c r="B882" s="76">
        <v>877</v>
      </c>
      <c r="C882" s="226">
        <v>44673</v>
      </c>
      <c r="D882" s="214">
        <v>0.375</v>
      </c>
      <c r="G882" s="76">
        <v>1</v>
      </c>
      <c r="N882" s="76">
        <v>1</v>
      </c>
      <c r="AD882" s="76" t="s">
        <v>286</v>
      </c>
    </row>
    <row r="883" spans="1:30" s="76" customFormat="1" x14ac:dyDescent="0.25">
      <c r="A883" s="76">
        <f t="shared" si="13"/>
        <v>878</v>
      </c>
      <c r="B883" s="76">
        <v>878</v>
      </c>
      <c r="C883" s="226">
        <v>44673</v>
      </c>
      <c r="D883" s="214">
        <v>0.375</v>
      </c>
      <c r="G883" s="76">
        <v>1</v>
      </c>
      <c r="N883" s="76">
        <v>1</v>
      </c>
      <c r="AD883" s="76" t="s">
        <v>286</v>
      </c>
    </row>
    <row r="884" spans="1:30" s="76" customFormat="1" x14ac:dyDescent="0.25">
      <c r="A884" s="76">
        <f t="shared" si="13"/>
        <v>879</v>
      </c>
      <c r="B884" s="76">
        <v>879</v>
      </c>
      <c r="C884" s="226">
        <v>44673</v>
      </c>
      <c r="D884" s="214">
        <v>0.375</v>
      </c>
      <c r="G884" s="76">
        <v>1</v>
      </c>
      <c r="N884" s="76">
        <v>1</v>
      </c>
      <c r="AD884" s="76" t="s">
        <v>286</v>
      </c>
    </row>
    <row r="885" spans="1:30" s="76" customFormat="1" x14ac:dyDescent="0.25">
      <c r="A885" s="76">
        <f t="shared" si="13"/>
        <v>880</v>
      </c>
      <c r="B885" s="76">
        <v>880</v>
      </c>
      <c r="C885" s="226">
        <v>44673</v>
      </c>
      <c r="D885" s="214">
        <v>0.375</v>
      </c>
      <c r="G885" s="76">
        <v>1</v>
      </c>
      <c r="N885" s="76">
        <v>1</v>
      </c>
      <c r="AD885" s="76" t="s">
        <v>286</v>
      </c>
    </row>
    <row r="886" spans="1:30" s="76" customFormat="1" x14ac:dyDescent="0.25">
      <c r="A886" s="76">
        <f t="shared" si="13"/>
        <v>881</v>
      </c>
      <c r="B886" s="76">
        <v>881</v>
      </c>
      <c r="C886" s="229">
        <v>44673</v>
      </c>
      <c r="D886" s="214">
        <v>0.375</v>
      </c>
      <c r="G886" s="76">
        <v>1</v>
      </c>
      <c r="N886" s="76">
        <v>1</v>
      </c>
      <c r="AD886" s="76" t="s">
        <v>286</v>
      </c>
    </row>
    <row r="887" spans="1:30" s="76" customFormat="1" x14ac:dyDescent="0.25">
      <c r="A887" s="76">
        <f t="shared" si="13"/>
        <v>882</v>
      </c>
      <c r="B887" s="76">
        <v>882</v>
      </c>
      <c r="C887" s="226">
        <v>44673</v>
      </c>
      <c r="D887" s="214">
        <v>0.375</v>
      </c>
      <c r="G887" s="76">
        <v>1</v>
      </c>
      <c r="N887" s="76">
        <v>1</v>
      </c>
      <c r="AD887" s="76" t="s">
        <v>286</v>
      </c>
    </row>
    <row r="888" spans="1:30" s="76" customFormat="1" x14ac:dyDescent="0.25">
      <c r="A888" s="76">
        <f t="shared" si="13"/>
        <v>883</v>
      </c>
      <c r="B888" s="76">
        <v>883</v>
      </c>
      <c r="C888" s="226">
        <v>44673</v>
      </c>
      <c r="D888" s="214">
        <v>0.375</v>
      </c>
      <c r="G888" s="76">
        <v>1</v>
      </c>
      <c r="N888" s="76">
        <v>1</v>
      </c>
      <c r="AD888" s="76" t="s">
        <v>286</v>
      </c>
    </row>
    <row r="889" spans="1:30" s="76" customFormat="1" x14ac:dyDescent="0.25">
      <c r="A889" s="76">
        <f t="shared" si="13"/>
        <v>884</v>
      </c>
      <c r="B889" s="76">
        <v>884</v>
      </c>
      <c r="C889" s="226">
        <v>44673</v>
      </c>
      <c r="D889" s="214">
        <v>0.375</v>
      </c>
      <c r="G889" s="76">
        <v>1</v>
      </c>
      <c r="N889" s="76">
        <v>1</v>
      </c>
      <c r="AD889" s="76" t="s">
        <v>286</v>
      </c>
    </row>
    <row r="890" spans="1:30" s="76" customFormat="1" x14ac:dyDescent="0.25">
      <c r="A890" s="76">
        <f t="shared" si="13"/>
        <v>885</v>
      </c>
      <c r="B890" s="76">
        <v>885</v>
      </c>
      <c r="C890" s="226">
        <v>44673</v>
      </c>
      <c r="D890" s="214">
        <v>0.375</v>
      </c>
      <c r="G890" s="76">
        <v>1</v>
      </c>
      <c r="N890" s="76">
        <v>1</v>
      </c>
      <c r="AD890" s="76" t="s">
        <v>286</v>
      </c>
    </row>
    <row r="891" spans="1:30" s="76" customFormat="1" x14ac:dyDescent="0.25">
      <c r="A891" s="76">
        <f t="shared" si="13"/>
        <v>886</v>
      </c>
      <c r="B891" s="76">
        <v>886</v>
      </c>
      <c r="C891" s="226">
        <v>44673</v>
      </c>
      <c r="D891" s="214">
        <v>0.375</v>
      </c>
      <c r="G891" s="76">
        <v>1</v>
      </c>
      <c r="N891" s="76">
        <v>1</v>
      </c>
      <c r="AD891" s="76" t="s">
        <v>286</v>
      </c>
    </row>
    <row r="892" spans="1:30" s="76" customFormat="1" x14ac:dyDescent="0.25">
      <c r="A892" s="76">
        <f t="shared" si="13"/>
        <v>887</v>
      </c>
      <c r="B892" s="76">
        <v>887</v>
      </c>
      <c r="C892" s="226">
        <v>44673</v>
      </c>
      <c r="D892" s="214">
        <v>0.375</v>
      </c>
      <c r="G892" s="76">
        <v>1</v>
      </c>
      <c r="N892" s="76">
        <v>1</v>
      </c>
      <c r="AD892" s="76" t="s">
        <v>286</v>
      </c>
    </row>
    <row r="893" spans="1:30" s="76" customFormat="1" x14ac:dyDescent="0.25">
      <c r="A893" s="76">
        <f t="shared" si="13"/>
        <v>888</v>
      </c>
      <c r="B893" s="76">
        <v>888</v>
      </c>
      <c r="C893" s="226">
        <v>44673</v>
      </c>
      <c r="D893" s="214">
        <v>0.375</v>
      </c>
      <c r="G893" s="76">
        <v>1</v>
      </c>
      <c r="N893" s="76">
        <v>1</v>
      </c>
      <c r="AD893" s="76" t="s">
        <v>286</v>
      </c>
    </row>
    <row r="894" spans="1:30" s="76" customFormat="1" x14ac:dyDescent="0.25">
      <c r="A894" s="76">
        <f t="shared" si="13"/>
        <v>889</v>
      </c>
      <c r="B894" s="76">
        <v>889</v>
      </c>
      <c r="C894" s="226">
        <v>44674</v>
      </c>
      <c r="D894" s="214">
        <v>0.375</v>
      </c>
      <c r="G894" s="76">
        <v>1</v>
      </c>
      <c r="N894" s="76">
        <v>1</v>
      </c>
      <c r="AD894" s="76" t="s">
        <v>286</v>
      </c>
    </row>
    <row r="895" spans="1:30" s="76" customFormat="1" x14ac:dyDescent="0.25">
      <c r="A895" s="76">
        <f t="shared" si="13"/>
        <v>890</v>
      </c>
      <c r="B895" s="76">
        <v>890</v>
      </c>
      <c r="C895" s="226">
        <v>44674</v>
      </c>
      <c r="D895" s="214">
        <v>0.375</v>
      </c>
      <c r="G895" s="76">
        <v>1</v>
      </c>
      <c r="N895" s="76">
        <v>1</v>
      </c>
      <c r="AD895" s="76" t="s">
        <v>286</v>
      </c>
    </row>
    <row r="896" spans="1:30" s="76" customFormat="1" x14ac:dyDescent="0.25">
      <c r="A896" s="76">
        <f t="shared" si="13"/>
        <v>891</v>
      </c>
      <c r="B896" s="76">
        <v>891</v>
      </c>
      <c r="C896" s="226">
        <v>44674</v>
      </c>
      <c r="D896" s="214">
        <v>0.375</v>
      </c>
      <c r="G896" s="76">
        <v>1</v>
      </c>
      <c r="N896" s="76">
        <v>1</v>
      </c>
      <c r="AD896" s="76" t="s">
        <v>286</v>
      </c>
    </row>
    <row r="897" spans="1:30" s="76" customFormat="1" x14ac:dyDescent="0.25">
      <c r="A897" s="76">
        <f t="shared" si="13"/>
        <v>892</v>
      </c>
      <c r="B897" s="76">
        <v>892</v>
      </c>
      <c r="C897" s="226">
        <v>44674</v>
      </c>
      <c r="D897" s="214">
        <v>0.375</v>
      </c>
      <c r="G897" s="76">
        <v>1</v>
      </c>
      <c r="N897" s="76">
        <v>1</v>
      </c>
      <c r="AD897" s="76" t="s">
        <v>286</v>
      </c>
    </row>
    <row r="898" spans="1:30" s="76" customFormat="1" x14ac:dyDescent="0.25">
      <c r="A898" s="76">
        <f t="shared" si="13"/>
        <v>893</v>
      </c>
      <c r="B898" s="76">
        <v>893</v>
      </c>
      <c r="C898" s="226">
        <v>44674</v>
      </c>
      <c r="D898" s="214">
        <v>0.375</v>
      </c>
      <c r="G898" s="76">
        <v>1</v>
      </c>
      <c r="N898" s="76">
        <v>1</v>
      </c>
      <c r="AD898" s="76" t="s">
        <v>286</v>
      </c>
    </row>
    <row r="899" spans="1:30" s="76" customFormat="1" x14ac:dyDescent="0.25">
      <c r="A899" s="76">
        <f t="shared" si="13"/>
        <v>894</v>
      </c>
      <c r="B899" s="76">
        <v>894</v>
      </c>
      <c r="C899" s="226">
        <v>44674</v>
      </c>
      <c r="D899" s="214">
        <v>0.375</v>
      </c>
      <c r="G899" s="76">
        <v>1</v>
      </c>
      <c r="N899" s="76">
        <v>1</v>
      </c>
      <c r="AD899" s="76" t="s">
        <v>286</v>
      </c>
    </row>
    <row r="900" spans="1:30" s="76" customFormat="1" x14ac:dyDescent="0.25">
      <c r="A900" s="76">
        <f t="shared" si="13"/>
        <v>895</v>
      </c>
      <c r="B900" s="76">
        <v>895</v>
      </c>
      <c r="C900" s="226">
        <v>44676</v>
      </c>
      <c r="D900" s="214">
        <v>0.375</v>
      </c>
      <c r="G900" s="76">
        <v>1</v>
      </c>
      <c r="N900" s="76">
        <v>1</v>
      </c>
      <c r="AD900" s="76" t="s">
        <v>286</v>
      </c>
    </row>
    <row r="901" spans="1:30" s="76" customFormat="1" x14ac:dyDescent="0.25">
      <c r="A901" s="76">
        <f t="shared" si="13"/>
        <v>896</v>
      </c>
      <c r="B901" s="76">
        <v>896</v>
      </c>
      <c r="C901" s="226">
        <v>44677</v>
      </c>
      <c r="D901" s="214">
        <v>0.375</v>
      </c>
      <c r="G901" s="76">
        <v>1</v>
      </c>
      <c r="O901" s="76">
        <v>1</v>
      </c>
      <c r="AD901" s="76" t="s">
        <v>286</v>
      </c>
    </row>
    <row r="902" spans="1:30" s="76" customFormat="1" x14ac:dyDescent="0.25">
      <c r="A902" s="76">
        <f t="shared" si="13"/>
        <v>897</v>
      </c>
      <c r="B902" s="76">
        <v>897</v>
      </c>
      <c r="C902" s="226">
        <v>44677</v>
      </c>
      <c r="D902" s="214">
        <v>0.375</v>
      </c>
      <c r="G902" s="76">
        <v>1</v>
      </c>
      <c r="O902" s="76">
        <v>1</v>
      </c>
      <c r="AD902" s="76" t="s">
        <v>286</v>
      </c>
    </row>
    <row r="903" spans="1:30" s="76" customFormat="1" x14ac:dyDescent="0.25">
      <c r="A903" s="76">
        <f t="shared" ref="A903:A966" si="14">A902+1</f>
        <v>898</v>
      </c>
      <c r="B903" s="76">
        <v>898</v>
      </c>
      <c r="C903" s="226">
        <v>44677</v>
      </c>
      <c r="D903" s="214">
        <v>0.375</v>
      </c>
      <c r="G903" s="76">
        <v>1</v>
      </c>
      <c r="O903" s="76">
        <v>1</v>
      </c>
      <c r="AD903" s="76" t="s">
        <v>286</v>
      </c>
    </row>
    <row r="904" spans="1:30" s="76" customFormat="1" x14ac:dyDescent="0.25">
      <c r="A904" s="76">
        <f t="shared" si="14"/>
        <v>899</v>
      </c>
      <c r="B904" s="76">
        <v>899</v>
      </c>
      <c r="C904" s="226">
        <v>44677</v>
      </c>
      <c r="D904" s="214">
        <v>0.375</v>
      </c>
      <c r="G904" s="76">
        <v>1</v>
      </c>
      <c r="O904" s="76">
        <v>1</v>
      </c>
      <c r="AD904" s="76" t="s">
        <v>286</v>
      </c>
    </row>
    <row r="905" spans="1:30" s="76" customFormat="1" x14ac:dyDescent="0.25">
      <c r="A905" s="76">
        <f t="shared" si="14"/>
        <v>900</v>
      </c>
      <c r="B905" s="76">
        <v>900</v>
      </c>
      <c r="C905" s="226">
        <v>44677</v>
      </c>
      <c r="D905" s="214">
        <v>0.375</v>
      </c>
      <c r="G905" s="76">
        <v>1</v>
      </c>
      <c r="O905" s="76">
        <v>1</v>
      </c>
      <c r="AD905" s="76" t="s">
        <v>286</v>
      </c>
    </row>
    <row r="906" spans="1:30" s="76" customFormat="1" x14ac:dyDescent="0.25">
      <c r="A906" s="76">
        <f t="shared" si="14"/>
        <v>901</v>
      </c>
      <c r="B906" s="76">
        <v>901</v>
      </c>
      <c r="C906" s="226">
        <v>44678</v>
      </c>
      <c r="D906" s="214">
        <v>0.375</v>
      </c>
      <c r="G906" s="76">
        <v>1</v>
      </c>
      <c r="O906" s="76">
        <v>1</v>
      </c>
      <c r="AD906" s="76" t="s">
        <v>286</v>
      </c>
    </row>
    <row r="907" spans="1:30" s="76" customFormat="1" x14ac:dyDescent="0.25">
      <c r="A907" s="76">
        <f t="shared" si="14"/>
        <v>902</v>
      </c>
      <c r="B907" s="76">
        <v>902</v>
      </c>
      <c r="C907" s="226">
        <v>44678</v>
      </c>
      <c r="D907" s="214">
        <v>0.375</v>
      </c>
      <c r="G907" s="76">
        <v>1</v>
      </c>
      <c r="O907" s="76">
        <v>1</v>
      </c>
      <c r="AD907" s="76" t="s">
        <v>286</v>
      </c>
    </row>
    <row r="908" spans="1:30" s="76" customFormat="1" x14ac:dyDescent="0.25">
      <c r="A908" s="76">
        <f t="shared" si="14"/>
        <v>903</v>
      </c>
      <c r="B908" s="76">
        <v>903</v>
      </c>
      <c r="C908" s="226">
        <v>44678</v>
      </c>
      <c r="D908" s="214">
        <v>0.375</v>
      </c>
      <c r="G908" s="76">
        <v>1</v>
      </c>
      <c r="O908" s="76">
        <v>1</v>
      </c>
      <c r="AD908" s="76" t="s">
        <v>286</v>
      </c>
    </row>
    <row r="909" spans="1:30" s="76" customFormat="1" x14ac:dyDescent="0.25">
      <c r="A909" s="76">
        <f t="shared" si="14"/>
        <v>904</v>
      </c>
      <c r="B909" s="76">
        <v>904</v>
      </c>
      <c r="C909" s="226">
        <v>44678</v>
      </c>
      <c r="D909" s="214">
        <v>0.375</v>
      </c>
      <c r="G909" s="76">
        <v>1</v>
      </c>
      <c r="O909" s="76">
        <v>1</v>
      </c>
      <c r="AD909" s="76" t="s">
        <v>286</v>
      </c>
    </row>
    <row r="910" spans="1:30" s="76" customFormat="1" x14ac:dyDescent="0.25">
      <c r="A910" s="76">
        <f t="shared" si="14"/>
        <v>905</v>
      </c>
      <c r="B910" s="76">
        <v>905</v>
      </c>
      <c r="C910" s="226">
        <v>44678</v>
      </c>
      <c r="D910" s="214">
        <v>0.375</v>
      </c>
      <c r="G910" s="76">
        <v>1</v>
      </c>
      <c r="O910" s="76">
        <v>1</v>
      </c>
      <c r="AD910" s="76" t="s">
        <v>286</v>
      </c>
    </row>
    <row r="911" spans="1:30" s="76" customFormat="1" x14ac:dyDescent="0.25">
      <c r="A911" s="76">
        <f t="shared" si="14"/>
        <v>906</v>
      </c>
      <c r="B911" s="76">
        <v>906</v>
      </c>
      <c r="C911" s="226">
        <v>44679</v>
      </c>
      <c r="D911" s="214">
        <v>0.375</v>
      </c>
      <c r="G911" s="76">
        <v>1</v>
      </c>
      <c r="O911" s="76">
        <v>1</v>
      </c>
      <c r="AD911" s="76" t="s">
        <v>286</v>
      </c>
    </row>
    <row r="912" spans="1:30" s="76" customFormat="1" x14ac:dyDescent="0.25">
      <c r="A912" s="76">
        <f t="shared" si="14"/>
        <v>907</v>
      </c>
      <c r="B912" s="76">
        <v>907</v>
      </c>
      <c r="C912" s="226">
        <v>44679</v>
      </c>
      <c r="D912" s="214">
        <v>0.375</v>
      </c>
      <c r="G912" s="76">
        <v>1</v>
      </c>
      <c r="O912" s="76">
        <v>1</v>
      </c>
      <c r="AD912" s="76" t="s">
        <v>286</v>
      </c>
    </row>
    <row r="913" spans="1:30" s="76" customFormat="1" x14ac:dyDescent="0.25">
      <c r="A913" s="76">
        <f t="shared" si="14"/>
        <v>908</v>
      </c>
      <c r="B913" s="76">
        <v>908</v>
      </c>
      <c r="C913" s="226">
        <v>44679</v>
      </c>
      <c r="D913" s="214">
        <v>0.375</v>
      </c>
      <c r="G913" s="76">
        <v>1</v>
      </c>
      <c r="O913" s="76">
        <v>1</v>
      </c>
      <c r="AD913" s="76" t="s">
        <v>286</v>
      </c>
    </row>
    <row r="914" spans="1:30" s="76" customFormat="1" x14ac:dyDescent="0.25">
      <c r="A914" s="76">
        <f t="shared" si="14"/>
        <v>909</v>
      </c>
      <c r="B914" s="76">
        <v>909</v>
      </c>
      <c r="C914" s="226">
        <v>44679</v>
      </c>
      <c r="D914" s="214">
        <v>0.375</v>
      </c>
      <c r="G914" s="76">
        <v>1</v>
      </c>
      <c r="O914" s="76">
        <v>1</v>
      </c>
      <c r="AD914" s="76" t="s">
        <v>286</v>
      </c>
    </row>
    <row r="915" spans="1:30" s="76" customFormat="1" x14ac:dyDescent="0.25">
      <c r="A915" s="76">
        <f t="shared" si="14"/>
        <v>910</v>
      </c>
      <c r="B915" s="76">
        <v>910</v>
      </c>
      <c r="C915" s="226">
        <v>44680</v>
      </c>
      <c r="D915" s="214">
        <v>0.375</v>
      </c>
      <c r="G915" s="76">
        <v>1</v>
      </c>
      <c r="O915" s="76">
        <v>1</v>
      </c>
      <c r="AD915" s="76" t="s">
        <v>286</v>
      </c>
    </row>
    <row r="916" spans="1:30" s="76" customFormat="1" x14ac:dyDescent="0.25">
      <c r="A916" s="76">
        <f t="shared" si="14"/>
        <v>911</v>
      </c>
      <c r="B916" s="76">
        <v>911</v>
      </c>
      <c r="C916" s="226">
        <v>44680</v>
      </c>
      <c r="D916" s="214">
        <v>0.375</v>
      </c>
      <c r="G916" s="76">
        <v>1</v>
      </c>
      <c r="O916" s="76">
        <v>1</v>
      </c>
      <c r="AD916" s="76" t="s">
        <v>286</v>
      </c>
    </row>
    <row r="917" spans="1:30" s="76" customFormat="1" x14ac:dyDescent="0.25">
      <c r="A917" s="76">
        <f t="shared" si="14"/>
        <v>912</v>
      </c>
      <c r="B917" s="76">
        <v>912</v>
      </c>
      <c r="C917" s="226">
        <v>44680</v>
      </c>
      <c r="D917" s="214">
        <v>0.375</v>
      </c>
      <c r="G917" s="76">
        <v>1</v>
      </c>
      <c r="O917" s="76">
        <v>1</v>
      </c>
      <c r="AD917" s="76" t="s">
        <v>286</v>
      </c>
    </row>
    <row r="918" spans="1:30" s="76" customFormat="1" x14ac:dyDescent="0.25">
      <c r="A918" s="76">
        <f t="shared" si="14"/>
        <v>913</v>
      </c>
      <c r="B918" s="76">
        <v>913</v>
      </c>
      <c r="C918" s="226">
        <v>44685</v>
      </c>
      <c r="D918" s="214">
        <v>0.375</v>
      </c>
      <c r="G918" s="76">
        <v>1</v>
      </c>
      <c r="O918" s="76">
        <v>1</v>
      </c>
      <c r="AD918" s="76" t="s">
        <v>286</v>
      </c>
    </row>
    <row r="919" spans="1:30" s="76" customFormat="1" x14ac:dyDescent="0.25">
      <c r="A919" s="76">
        <f t="shared" si="14"/>
        <v>914</v>
      </c>
      <c r="B919" s="76">
        <v>914</v>
      </c>
      <c r="C919" s="226">
        <v>44685</v>
      </c>
      <c r="D919" s="214">
        <v>0.375</v>
      </c>
      <c r="G919" s="76">
        <v>1</v>
      </c>
      <c r="O919" s="76">
        <v>1</v>
      </c>
      <c r="AD919" s="76" t="s">
        <v>286</v>
      </c>
    </row>
    <row r="920" spans="1:30" s="76" customFormat="1" x14ac:dyDescent="0.25">
      <c r="A920" s="76">
        <f t="shared" si="14"/>
        <v>915</v>
      </c>
      <c r="B920" s="76">
        <v>915</v>
      </c>
      <c r="C920" s="226">
        <v>44685</v>
      </c>
      <c r="D920" s="214">
        <v>0.375</v>
      </c>
      <c r="G920" s="76">
        <v>1</v>
      </c>
      <c r="O920" s="76">
        <v>1</v>
      </c>
      <c r="AD920" s="76" t="s">
        <v>286</v>
      </c>
    </row>
    <row r="921" spans="1:30" s="76" customFormat="1" x14ac:dyDescent="0.25">
      <c r="A921" s="76">
        <f t="shared" si="14"/>
        <v>916</v>
      </c>
      <c r="B921" s="76">
        <v>916</v>
      </c>
      <c r="C921" s="226">
        <v>44686</v>
      </c>
      <c r="D921" s="214">
        <v>0.375</v>
      </c>
      <c r="G921" s="76">
        <v>1</v>
      </c>
      <c r="O921" s="76">
        <v>1</v>
      </c>
      <c r="AD921" s="76" t="s">
        <v>286</v>
      </c>
    </row>
    <row r="922" spans="1:30" s="76" customFormat="1" x14ac:dyDescent="0.25">
      <c r="A922" s="76">
        <f t="shared" si="14"/>
        <v>917</v>
      </c>
      <c r="B922" s="76">
        <v>917</v>
      </c>
      <c r="C922" s="226">
        <v>44686</v>
      </c>
      <c r="D922" s="214">
        <v>0.375</v>
      </c>
      <c r="G922" s="76">
        <v>1</v>
      </c>
      <c r="O922" s="76">
        <v>1</v>
      </c>
      <c r="AD922" s="76" t="s">
        <v>286</v>
      </c>
    </row>
    <row r="923" spans="1:30" s="76" customFormat="1" x14ac:dyDescent="0.25">
      <c r="A923" s="76">
        <f t="shared" si="14"/>
        <v>918</v>
      </c>
      <c r="B923" s="76">
        <v>918</v>
      </c>
      <c r="C923" s="226">
        <v>44686</v>
      </c>
      <c r="D923" s="214">
        <v>0.375</v>
      </c>
      <c r="G923" s="76">
        <v>1</v>
      </c>
      <c r="O923" s="76">
        <v>1</v>
      </c>
      <c r="AD923" s="76" t="s">
        <v>286</v>
      </c>
    </row>
    <row r="924" spans="1:30" s="76" customFormat="1" x14ac:dyDescent="0.25">
      <c r="A924" s="76">
        <f t="shared" si="14"/>
        <v>919</v>
      </c>
      <c r="B924" s="76">
        <v>919</v>
      </c>
      <c r="C924" s="226">
        <v>44686</v>
      </c>
      <c r="D924" s="214">
        <v>0.375</v>
      </c>
      <c r="G924" s="76">
        <v>1</v>
      </c>
      <c r="O924" s="76">
        <v>1</v>
      </c>
      <c r="AD924" s="76" t="s">
        <v>286</v>
      </c>
    </row>
    <row r="925" spans="1:30" s="76" customFormat="1" x14ac:dyDescent="0.25">
      <c r="A925" s="76">
        <f t="shared" si="14"/>
        <v>920</v>
      </c>
      <c r="B925" s="76">
        <v>920</v>
      </c>
      <c r="C925" s="226">
        <v>44686</v>
      </c>
      <c r="D925" s="214">
        <v>0.375</v>
      </c>
      <c r="G925" s="76">
        <v>1</v>
      </c>
      <c r="O925" s="76">
        <v>1</v>
      </c>
      <c r="AD925" s="76" t="s">
        <v>286</v>
      </c>
    </row>
    <row r="926" spans="1:30" s="76" customFormat="1" x14ac:dyDescent="0.25">
      <c r="A926" s="76">
        <f t="shared" si="14"/>
        <v>921</v>
      </c>
      <c r="B926" s="76">
        <v>921</v>
      </c>
      <c r="C926" s="226">
        <v>44686</v>
      </c>
      <c r="D926" s="214">
        <v>0.375</v>
      </c>
      <c r="G926" s="76">
        <v>1</v>
      </c>
      <c r="O926" s="76">
        <v>1</v>
      </c>
      <c r="AD926" s="76" t="s">
        <v>286</v>
      </c>
    </row>
    <row r="927" spans="1:30" s="76" customFormat="1" x14ac:dyDescent="0.25">
      <c r="A927" s="76">
        <f t="shared" si="14"/>
        <v>922</v>
      </c>
      <c r="B927" s="76">
        <v>922</v>
      </c>
      <c r="C927" s="226">
        <v>44686</v>
      </c>
      <c r="D927" s="214">
        <v>0.375</v>
      </c>
      <c r="G927" s="76">
        <v>1</v>
      </c>
      <c r="O927" s="76">
        <v>1</v>
      </c>
      <c r="AD927" s="76" t="s">
        <v>286</v>
      </c>
    </row>
    <row r="928" spans="1:30" s="76" customFormat="1" x14ac:dyDescent="0.25">
      <c r="A928" s="76">
        <f t="shared" si="14"/>
        <v>923</v>
      </c>
      <c r="B928" s="76">
        <v>923</v>
      </c>
      <c r="C928" s="226">
        <v>44686</v>
      </c>
      <c r="D928" s="214">
        <v>0.375</v>
      </c>
      <c r="G928" s="76">
        <v>1</v>
      </c>
      <c r="O928" s="76">
        <v>1</v>
      </c>
      <c r="AD928" s="76" t="s">
        <v>286</v>
      </c>
    </row>
    <row r="929" spans="1:30" s="76" customFormat="1" x14ac:dyDescent="0.25">
      <c r="A929" s="76">
        <f t="shared" si="14"/>
        <v>924</v>
      </c>
      <c r="B929" s="76">
        <v>924</v>
      </c>
      <c r="C929" s="219" t="s">
        <v>316</v>
      </c>
      <c r="D929" s="214">
        <v>0.375</v>
      </c>
      <c r="G929" s="220">
        <v>1</v>
      </c>
      <c r="W929" s="220">
        <v>1</v>
      </c>
      <c r="AD929" s="213" t="s">
        <v>286</v>
      </c>
    </row>
    <row r="930" spans="1:30" s="76" customFormat="1" x14ac:dyDescent="0.25">
      <c r="A930" s="76">
        <f t="shared" si="14"/>
        <v>925</v>
      </c>
      <c r="B930" s="76">
        <v>925</v>
      </c>
      <c r="C930" s="219" t="s">
        <v>316</v>
      </c>
      <c r="D930" s="214">
        <v>0.375</v>
      </c>
      <c r="G930" s="220">
        <v>1</v>
      </c>
      <c r="W930" s="220">
        <v>1</v>
      </c>
      <c r="AD930" s="213" t="s">
        <v>286</v>
      </c>
    </row>
    <row r="931" spans="1:30" s="76" customFormat="1" x14ac:dyDescent="0.25">
      <c r="A931" s="76">
        <f t="shared" si="14"/>
        <v>926</v>
      </c>
      <c r="B931" s="76">
        <v>926</v>
      </c>
      <c r="C931" s="219" t="s">
        <v>316</v>
      </c>
      <c r="D931" s="214">
        <v>0.375</v>
      </c>
      <c r="G931" s="220">
        <v>1</v>
      </c>
      <c r="W931" s="220"/>
      <c r="X931" s="220">
        <v>1</v>
      </c>
      <c r="AD931" s="213" t="s">
        <v>286</v>
      </c>
    </row>
    <row r="932" spans="1:30" s="76" customFormat="1" x14ac:dyDescent="0.25">
      <c r="A932" s="76">
        <f t="shared" si="14"/>
        <v>927</v>
      </c>
      <c r="B932" s="76">
        <v>927</v>
      </c>
      <c r="C932" s="219" t="s">
        <v>316</v>
      </c>
      <c r="D932" s="214">
        <v>0.375</v>
      </c>
      <c r="G932" s="220">
        <v>1</v>
      </c>
      <c r="X932" s="220">
        <v>1</v>
      </c>
      <c r="AD932" s="213" t="s">
        <v>286</v>
      </c>
    </row>
    <row r="933" spans="1:30" s="76" customFormat="1" x14ac:dyDescent="0.25">
      <c r="A933" s="76">
        <f t="shared" si="14"/>
        <v>928</v>
      </c>
      <c r="B933" s="76">
        <v>928</v>
      </c>
      <c r="C933" s="219" t="s">
        <v>316</v>
      </c>
      <c r="D933" s="214">
        <v>0.375</v>
      </c>
      <c r="G933" s="220">
        <v>1</v>
      </c>
      <c r="W933" s="220">
        <v>1</v>
      </c>
      <c r="AD933" s="213" t="s">
        <v>286</v>
      </c>
    </row>
    <row r="934" spans="1:30" s="76" customFormat="1" x14ac:dyDescent="0.25">
      <c r="A934" s="76">
        <f t="shared" si="14"/>
        <v>929</v>
      </c>
      <c r="B934" s="76">
        <v>929</v>
      </c>
      <c r="C934" s="219" t="s">
        <v>316</v>
      </c>
      <c r="D934" s="214">
        <v>0.375</v>
      </c>
      <c r="G934" s="220">
        <v>1</v>
      </c>
      <c r="W934" s="220">
        <v>1</v>
      </c>
      <c r="AD934" s="213" t="s">
        <v>286</v>
      </c>
    </row>
    <row r="935" spans="1:30" s="76" customFormat="1" x14ac:dyDescent="0.25">
      <c r="A935" s="76">
        <f t="shared" si="14"/>
        <v>930</v>
      </c>
      <c r="B935" s="76">
        <v>930</v>
      </c>
      <c r="C935" s="219" t="s">
        <v>316</v>
      </c>
      <c r="D935" s="214">
        <v>0.375</v>
      </c>
      <c r="G935" s="76">
        <v>1</v>
      </c>
      <c r="Z935" s="76">
        <v>1</v>
      </c>
      <c r="AD935" s="213" t="s">
        <v>287</v>
      </c>
    </row>
    <row r="936" spans="1:30" s="76" customFormat="1" x14ac:dyDescent="0.25">
      <c r="A936" s="76">
        <f t="shared" si="14"/>
        <v>931</v>
      </c>
      <c r="B936" s="76">
        <v>931</v>
      </c>
      <c r="C936" s="219" t="s">
        <v>316</v>
      </c>
      <c r="D936" s="214">
        <v>0.375</v>
      </c>
      <c r="G936" s="76">
        <v>1</v>
      </c>
      <c r="Z936" s="76">
        <v>1</v>
      </c>
      <c r="AD936" s="213" t="s">
        <v>287</v>
      </c>
    </row>
    <row r="937" spans="1:30" s="76" customFormat="1" x14ac:dyDescent="0.25">
      <c r="A937" s="76">
        <f t="shared" si="14"/>
        <v>932</v>
      </c>
      <c r="B937" s="76">
        <v>932</v>
      </c>
      <c r="C937" s="219" t="s">
        <v>316</v>
      </c>
      <c r="D937" s="214">
        <v>0.375</v>
      </c>
      <c r="F937" s="76">
        <v>1</v>
      </c>
      <c r="L937" s="76">
        <v>1</v>
      </c>
      <c r="AD937" s="76" t="s">
        <v>288</v>
      </c>
    </row>
    <row r="938" spans="1:30" s="76" customFormat="1" x14ac:dyDescent="0.25">
      <c r="A938" s="76">
        <f t="shared" si="14"/>
        <v>933</v>
      </c>
      <c r="B938" s="76">
        <v>933</v>
      </c>
      <c r="C938" s="219" t="s">
        <v>316</v>
      </c>
      <c r="D938" s="214">
        <v>0.375</v>
      </c>
      <c r="F938" s="76">
        <v>1</v>
      </c>
      <c r="L938" s="76">
        <v>1</v>
      </c>
      <c r="AD938" s="76" t="s">
        <v>288</v>
      </c>
    </row>
    <row r="939" spans="1:30" s="76" customFormat="1" x14ac:dyDescent="0.25">
      <c r="A939" s="76">
        <f t="shared" si="14"/>
        <v>934</v>
      </c>
      <c r="B939" s="76">
        <v>934</v>
      </c>
      <c r="C939" s="219" t="s">
        <v>316</v>
      </c>
      <c r="D939" s="214">
        <v>0.375</v>
      </c>
      <c r="F939" s="76">
        <v>1</v>
      </c>
      <c r="N939" s="76">
        <v>1</v>
      </c>
      <c r="AD939" s="76" t="s">
        <v>288</v>
      </c>
    </row>
    <row r="940" spans="1:30" s="76" customFormat="1" x14ac:dyDescent="0.25">
      <c r="A940" s="76">
        <f t="shared" si="14"/>
        <v>935</v>
      </c>
      <c r="B940" s="76">
        <v>935</v>
      </c>
      <c r="C940" s="219" t="s">
        <v>316</v>
      </c>
      <c r="D940" s="214">
        <v>0.375</v>
      </c>
      <c r="F940" s="76">
        <v>1</v>
      </c>
      <c r="N940" s="76">
        <v>1</v>
      </c>
      <c r="AD940" s="76" t="s">
        <v>288</v>
      </c>
    </row>
    <row r="941" spans="1:30" s="76" customFormat="1" x14ac:dyDescent="0.25">
      <c r="A941" s="76">
        <f t="shared" si="14"/>
        <v>936</v>
      </c>
      <c r="B941" s="76">
        <v>936</v>
      </c>
      <c r="C941" s="219" t="s">
        <v>316</v>
      </c>
      <c r="D941" s="214">
        <v>0.375</v>
      </c>
      <c r="F941" s="76">
        <v>1</v>
      </c>
      <c r="O941" s="76">
        <v>1</v>
      </c>
      <c r="AD941" s="76" t="s">
        <v>288</v>
      </c>
    </row>
    <row r="942" spans="1:30" s="76" customFormat="1" x14ac:dyDescent="0.25">
      <c r="A942" s="76">
        <f t="shared" si="14"/>
        <v>937</v>
      </c>
      <c r="B942" s="76">
        <v>937</v>
      </c>
      <c r="C942" s="219" t="s">
        <v>316</v>
      </c>
      <c r="D942" s="214">
        <v>0.375</v>
      </c>
      <c r="F942" s="76">
        <v>1</v>
      </c>
      <c r="O942" s="76">
        <v>1</v>
      </c>
      <c r="AD942" s="76" t="s">
        <v>288</v>
      </c>
    </row>
    <row r="943" spans="1:30" s="76" customFormat="1" x14ac:dyDescent="0.25">
      <c r="A943" s="76">
        <f t="shared" si="14"/>
        <v>938</v>
      </c>
      <c r="B943" s="76">
        <v>938</v>
      </c>
      <c r="C943" s="219" t="s">
        <v>316</v>
      </c>
      <c r="D943" s="214">
        <v>0.375</v>
      </c>
      <c r="F943" s="76">
        <v>1</v>
      </c>
      <c r="O943" s="76">
        <v>1</v>
      </c>
      <c r="AD943" s="76" t="s">
        <v>288</v>
      </c>
    </row>
    <row r="944" spans="1:30" s="76" customFormat="1" x14ac:dyDescent="0.25">
      <c r="A944" s="76">
        <f t="shared" si="14"/>
        <v>939</v>
      </c>
      <c r="B944" s="76">
        <v>939</v>
      </c>
      <c r="C944" s="219" t="s">
        <v>316</v>
      </c>
      <c r="D944" s="214">
        <v>0.375</v>
      </c>
      <c r="F944" s="76">
        <v>1</v>
      </c>
      <c r="O944" s="76">
        <v>1</v>
      </c>
      <c r="AD944" s="76" t="s">
        <v>288</v>
      </c>
    </row>
    <row r="945" spans="1:30" s="76" customFormat="1" x14ac:dyDescent="0.25">
      <c r="A945" s="76">
        <f t="shared" si="14"/>
        <v>940</v>
      </c>
      <c r="B945" s="76">
        <v>940</v>
      </c>
      <c r="C945" s="219" t="s">
        <v>316</v>
      </c>
      <c r="D945" s="214">
        <v>0.375</v>
      </c>
      <c r="F945" s="76">
        <v>1</v>
      </c>
      <c r="O945" s="76">
        <v>1</v>
      </c>
      <c r="AD945" s="76" t="s">
        <v>288</v>
      </c>
    </row>
    <row r="946" spans="1:30" s="76" customFormat="1" x14ac:dyDescent="0.25">
      <c r="A946" s="76">
        <f t="shared" si="14"/>
        <v>941</v>
      </c>
      <c r="B946" s="76">
        <v>941</v>
      </c>
      <c r="C946" s="219" t="s">
        <v>316</v>
      </c>
      <c r="D946" s="214">
        <v>0.375</v>
      </c>
      <c r="F946" s="76">
        <v>1</v>
      </c>
      <c r="O946" s="76">
        <v>1</v>
      </c>
      <c r="AD946" s="76" t="s">
        <v>288</v>
      </c>
    </row>
    <row r="947" spans="1:30" s="76" customFormat="1" x14ac:dyDescent="0.25">
      <c r="A947" s="76">
        <f t="shared" si="14"/>
        <v>942</v>
      </c>
      <c r="B947" s="76">
        <v>942</v>
      </c>
      <c r="C947" s="219" t="s">
        <v>316</v>
      </c>
      <c r="D947" s="214">
        <v>0.375</v>
      </c>
      <c r="F947" s="76">
        <v>1</v>
      </c>
      <c r="O947" s="76">
        <v>1</v>
      </c>
      <c r="AD947" s="76" t="s">
        <v>288</v>
      </c>
    </row>
    <row r="948" spans="1:30" s="76" customFormat="1" x14ac:dyDescent="0.25">
      <c r="A948" s="76">
        <f t="shared" si="14"/>
        <v>943</v>
      </c>
      <c r="B948" s="76">
        <v>943</v>
      </c>
      <c r="C948" s="219" t="s">
        <v>316</v>
      </c>
      <c r="D948" s="214">
        <v>0.375</v>
      </c>
      <c r="F948" s="76">
        <v>1</v>
      </c>
      <c r="O948" s="76">
        <v>1</v>
      </c>
      <c r="AD948" s="76" t="s">
        <v>288</v>
      </c>
    </row>
    <row r="949" spans="1:30" s="76" customFormat="1" x14ac:dyDescent="0.25">
      <c r="A949" s="76">
        <f t="shared" si="14"/>
        <v>944</v>
      </c>
      <c r="B949" s="76">
        <v>944</v>
      </c>
      <c r="C949" s="219" t="s">
        <v>316</v>
      </c>
      <c r="D949" s="214">
        <v>0.375</v>
      </c>
      <c r="F949" s="76">
        <v>1</v>
      </c>
      <c r="O949" s="76">
        <v>1</v>
      </c>
      <c r="AD949" s="76" t="s">
        <v>288</v>
      </c>
    </row>
    <row r="950" spans="1:30" s="76" customFormat="1" x14ac:dyDescent="0.25">
      <c r="A950" s="76">
        <f t="shared" si="14"/>
        <v>945</v>
      </c>
      <c r="B950" s="76">
        <v>945</v>
      </c>
      <c r="C950" s="219" t="s">
        <v>316</v>
      </c>
      <c r="D950" s="214">
        <v>0.375</v>
      </c>
      <c r="F950" s="76">
        <v>1</v>
      </c>
      <c r="O950" s="76">
        <v>1</v>
      </c>
      <c r="AD950" s="76" t="s">
        <v>288</v>
      </c>
    </row>
    <row r="951" spans="1:30" s="76" customFormat="1" x14ac:dyDescent="0.25">
      <c r="A951" s="76">
        <f t="shared" si="14"/>
        <v>946</v>
      </c>
      <c r="B951" s="76">
        <v>946</v>
      </c>
      <c r="C951" s="219" t="s">
        <v>316</v>
      </c>
      <c r="D951" s="214">
        <v>0.375</v>
      </c>
      <c r="F951" s="76">
        <v>1</v>
      </c>
      <c r="O951" s="76">
        <v>1</v>
      </c>
      <c r="AD951" s="76" t="s">
        <v>288</v>
      </c>
    </row>
    <row r="952" spans="1:30" s="76" customFormat="1" x14ac:dyDescent="0.25">
      <c r="A952" s="76">
        <f t="shared" si="14"/>
        <v>947</v>
      </c>
      <c r="B952" s="76">
        <v>947</v>
      </c>
      <c r="C952" s="219" t="s">
        <v>316</v>
      </c>
      <c r="D952" s="214">
        <v>0.375</v>
      </c>
      <c r="F952" s="76">
        <v>1</v>
      </c>
      <c r="O952" s="76">
        <v>1</v>
      </c>
      <c r="AD952" s="76" t="s">
        <v>288</v>
      </c>
    </row>
    <row r="953" spans="1:30" s="76" customFormat="1" x14ac:dyDescent="0.25">
      <c r="A953" s="76">
        <f t="shared" si="14"/>
        <v>948</v>
      </c>
      <c r="B953" s="76">
        <v>948</v>
      </c>
      <c r="C953" s="219" t="s">
        <v>316</v>
      </c>
      <c r="D953" s="214">
        <v>0.375</v>
      </c>
      <c r="F953" s="76">
        <v>1</v>
      </c>
      <c r="O953" s="76">
        <v>1</v>
      </c>
      <c r="AD953" s="76" t="s">
        <v>288</v>
      </c>
    </row>
    <row r="954" spans="1:30" s="76" customFormat="1" x14ac:dyDescent="0.25">
      <c r="A954" s="76">
        <f t="shared" si="14"/>
        <v>949</v>
      </c>
      <c r="B954" s="76">
        <v>949</v>
      </c>
      <c r="C954" s="219" t="s">
        <v>316</v>
      </c>
      <c r="D954" s="214">
        <v>0.375</v>
      </c>
      <c r="F954" s="76">
        <v>1</v>
      </c>
      <c r="O954" s="76">
        <v>1</v>
      </c>
      <c r="AD954" s="76" t="s">
        <v>288</v>
      </c>
    </row>
    <row r="955" spans="1:30" s="76" customFormat="1" x14ac:dyDescent="0.25">
      <c r="A955" s="76">
        <f t="shared" si="14"/>
        <v>950</v>
      </c>
      <c r="B955" s="76">
        <v>950</v>
      </c>
      <c r="C955" s="219" t="s">
        <v>316</v>
      </c>
      <c r="D955" s="214">
        <v>0.375</v>
      </c>
      <c r="E955" s="76">
        <v>1</v>
      </c>
      <c r="O955" s="76">
        <v>1</v>
      </c>
      <c r="AD955" s="76" t="s">
        <v>286</v>
      </c>
    </row>
    <row r="956" spans="1:30" s="76" customFormat="1" x14ac:dyDescent="0.25">
      <c r="A956" s="76">
        <f t="shared" si="14"/>
        <v>951</v>
      </c>
      <c r="B956" s="76">
        <v>951</v>
      </c>
      <c r="C956" s="219" t="s">
        <v>316</v>
      </c>
      <c r="D956" s="214">
        <v>0.375</v>
      </c>
      <c r="E956" s="76">
        <v>1</v>
      </c>
      <c r="O956" s="76">
        <v>1</v>
      </c>
      <c r="AD956" s="76" t="s">
        <v>286</v>
      </c>
    </row>
    <row r="957" spans="1:30" s="76" customFormat="1" x14ac:dyDescent="0.25">
      <c r="A957" s="76">
        <f t="shared" si="14"/>
        <v>952</v>
      </c>
      <c r="B957" s="76">
        <v>952</v>
      </c>
      <c r="C957" s="219" t="s">
        <v>316</v>
      </c>
      <c r="D957" s="214">
        <v>0.375</v>
      </c>
      <c r="E957" s="76">
        <v>1</v>
      </c>
      <c r="O957" s="76">
        <v>1</v>
      </c>
      <c r="AD957" s="76" t="s">
        <v>286</v>
      </c>
    </row>
    <row r="958" spans="1:30" s="76" customFormat="1" x14ac:dyDescent="0.25">
      <c r="A958" s="76">
        <f t="shared" si="14"/>
        <v>953</v>
      </c>
      <c r="B958" s="76">
        <v>953</v>
      </c>
      <c r="C958" s="219" t="s">
        <v>316</v>
      </c>
      <c r="D958" s="214">
        <v>0.375</v>
      </c>
      <c r="E958" s="76">
        <v>1</v>
      </c>
      <c r="O958" s="76">
        <v>1</v>
      </c>
      <c r="AD958" s="76" t="s">
        <v>286</v>
      </c>
    </row>
    <row r="959" spans="1:30" s="76" customFormat="1" x14ac:dyDescent="0.25">
      <c r="A959" s="76">
        <f t="shared" si="14"/>
        <v>954</v>
      </c>
      <c r="B959" s="76">
        <v>954</v>
      </c>
      <c r="C959" s="219" t="s">
        <v>316</v>
      </c>
      <c r="D959" s="214">
        <v>0.375</v>
      </c>
      <c r="E959" s="76">
        <v>1</v>
      </c>
      <c r="O959" s="76">
        <v>1</v>
      </c>
      <c r="AD959" s="76" t="s">
        <v>286</v>
      </c>
    </row>
    <row r="960" spans="1:30" s="76" customFormat="1" x14ac:dyDescent="0.25">
      <c r="A960" s="76">
        <f t="shared" si="14"/>
        <v>955</v>
      </c>
      <c r="B960" s="76">
        <v>955</v>
      </c>
      <c r="C960" s="219" t="s">
        <v>316</v>
      </c>
      <c r="D960" s="214">
        <v>0.375</v>
      </c>
      <c r="E960" s="76">
        <v>1</v>
      </c>
      <c r="O960" s="76">
        <v>1</v>
      </c>
      <c r="AD960" s="76" t="s">
        <v>286</v>
      </c>
    </row>
    <row r="961" spans="1:30" s="76" customFormat="1" x14ac:dyDescent="0.25">
      <c r="A961" s="76">
        <f t="shared" si="14"/>
        <v>956</v>
      </c>
      <c r="B961" s="76">
        <v>956</v>
      </c>
      <c r="C961" s="226">
        <v>44687</v>
      </c>
      <c r="D961" s="214">
        <v>0.375</v>
      </c>
      <c r="G961" s="76">
        <v>1</v>
      </c>
      <c r="O961" s="76">
        <v>1</v>
      </c>
      <c r="AD961" s="76" t="s">
        <v>286</v>
      </c>
    </row>
    <row r="962" spans="1:30" s="76" customFormat="1" x14ac:dyDescent="0.25">
      <c r="A962" s="76">
        <f t="shared" si="14"/>
        <v>957</v>
      </c>
      <c r="B962" s="76">
        <v>957</v>
      </c>
      <c r="C962" s="226">
        <v>44687</v>
      </c>
      <c r="D962" s="214">
        <v>0.375</v>
      </c>
      <c r="G962" s="76">
        <v>1</v>
      </c>
      <c r="O962" s="76">
        <v>1</v>
      </c>
      <c r="AD962" s="76" t="s">
        <v>286</v>
      </c>
    </row>
    <row r="963" spans="1:30" s="76" customFormat="1" x14ac:dyDescent="0.25">
      <c r="A963" s="76">
        <f t="shared" si="14"/>
        <v>958</v>
      </c>
      <c r="B963" s="76">
        <v>958</v>
      </c>
      <c r="C963" s="226">
        <v>44687</v>
      </c>
      <c r="D963" s="214">
        <v>0.375</v>
      </c>
      <c r="G963" s="76">
        <v>1</v>
      </c>
      <c r="O963" s="76">
        <v>1</v>
      </c>
      <c r="AD963" s="76" t="s">
        <v>286</v>
      </c>
    </row>
    <row r="964" spans="1:30" s="76" customFormat="1" x14ac:dyDescent="0.25">
      <c r="A964" s="76">
        <f t="shared" si="14"/>
        <v>959</v>
      </c>
      <c r="B964" s="76">
        <v>959</v>
      </c>
      <c r="C964" s="226">
        <v>44687</v>
      </c>
      <c r="D964" s="214">
        <v>0.375</v>
      </c>
      <c r="G964" s="76">
        <v>1</v>
      </c>
      <c r="O964" s="76">
        <v>1</v>
      </c>
      <c r="AD964" s="76" t="s">
        <v>286</v>
      </c>
    </row>
    <row r="965" spans="1:30" s="76" customFormat="1" x14ac:dyDescent="0.25">
      <c r="A965" s="76">
        <f t="shared" si="14"/>
        <v>960</v>
      </c>
      <c r="B965" s="76">
        <v>960</v>
      </c>
      <c r="C965" s="226">
        <v>44687</v>
      </c>
      <c r="D965" s="214">
        <v>0.375</v>
      </c>
      <c r="G965" s="76">
        <v>1</v>
      </c>
      <c r="O965" s="76">
        <v>1</v>
      </c>
      <c r="AD965" s="76" t="s">
        <v>286</v>
      </c>
    </row>
    <row r="966" spans="1:30" s="76" customFormat="1" x14ac:dyDescent="0.25">
      <c r="A966" s="76">
        <f t="shared" si="14"/>
        <v>961</v>
      </c>
      <c r="B966" s="76">
        <v>961</v>
      </c>
      <c r="C966" s="226">
        <v>44687</v>
      </c>
      <c r="D966" s="214">
        <v>0.375</v>
      </c>
      <c r="G966" s="76">
        <v>1</v>
      </c>
      <c r="O966" s="76">
        <v>1</v>
      </c>
      <c r="AD966" s="76" t="s">
        <v>286</v>
      </c>
    </row>
    <row r="967" spans="1:30" s="76" customFormat="1" x14ac:dyDescent="0.25">
      <c r="A967" s="76">
        <f t="shared" ref="A967:A1030" si="15">A966+1</f>
        <v>962</v>
      </c>
      <c r="B967" s="76">
        <v>962</v>
      </c>
      <c r="C967" s="226">
        <v>44687</v>
      </c>
      <c r="D967" s="214">
        <v>0.375</v>
      </c>
      <c r="G967" s="76">
        <v>1</v>
      </c>
      <c r="O967" s="76">
        <v>1</v>
      </c>
      <c r="AD967" s="76" t="s">
        <v>286</v>
      </c>
    </row>
    <row r="968" spans="1:30" s="76" customFormat="1" x14ac:dyDescent="0.25">
      <c r="A968" s="76">
        <f t="shared" si="15"/>
        <v>963</v>
      </c>
      <c r="B968" s="76">
        <v>963</v>
      </c>
      <c r="C968" s="219" t="s">
        <v>316</v>
      </c>
      <c r="D968" s="214">
        <v>0.375</v>
      </c>
      <c r="H968" s="76">
        <v>1</v>
      </c>
      <c r="N968" s="76">
        <v>1</v>
      </c>
    </row>
    <row r="969" spans="1:30" s="76" customFormat="1" x14ac:dyDescent="0.25">
      <c r="A969" s="76">
        <f t="shared" si="15"/>
        <v>964</v>
      </c>
      <c r="B969" s="76">
        <v>964</v>
      </c>
      <c r="C969" s="222" t="s">
        <v>316</v>
      </c>
      <c r="D969" s="214">
        <v>0.375</v>
      </c>
      <c r="H969" s="76">
        <v>1</v>
      </c>
      <c r="N969" s="76">
        <v>1</v>
      </c>
    </row>
    <row r="970" spans="1:30" s="76" customFormat="1" x14ac:dyDescent="0.25">
      <c r="A970" s="76">
        <f t="shared" si="15"/>
        <v>965</v>
      </c>
      <c r="B970" s="76">
        <v>965</v>
      </c>
      <c r="C970" s="222" t="s">
        <v>316</v>
      </c>
      <c r="D970" s="214">
        <v>0.375</v>
      </c>
      <c r="H970" s="76">
        <v>1</v>
      </c>
      <c r="O970" s="76">
        <v>1</v>
      </c>
    </row>
    <row r="971" spans="1:30" s="76" customFormat="1" x14ac:dyDescent="0.25">
      <c r="A971" s="76">
        <f t="shared" si="15"/>
        <v>966</v>
      </c>
      <c r="B971" s="76">
        <v>966</v>
      </c>
      <c r="C971" s="222" t="s">
        <v>316</v>
      </c>
      <c r="D971" s="214">
        <v>0.375</v>
      </c>
      <c r="H971" s="76">
        <v>1</v>
      </c>
      <c r="O971" s="76">
        <v>1</v>
      </c>
    </row>
    <row r="972" spans="1:30" s="76" customFormat="1" x14ac:dyDescent="0.25">
      <c r="A972" s="76">
        <f t="shared" si="15"/>
        <v>967</v>
      </c>
      <c r="B972" s="76">
        <v>967</v>
      </c>
      <c r="C972" s="219" t="s">
        <v>316</v>
      </c>
      <c r="D972" s="214">
        <v>0.375</v>
      </c>
      <c r="I972" s="76">
        <v>1</v>
      </c>
      <c r="O972" s="76">
        <v>1</v>
      </c>
    </row>
    <row r="973" spans="1:30" s="76" customFormat="1" x14ac:dyDescent="0.25">
      <c r="A973" s="76">
        <f t="shared" si="15"/>
        <v>968</v>
      </c>
      <c r="B973" s="76">
        <v>968</v>
      </c>
      <c r="C973" s="219" t="s">
        <v>316</v>
      </c>
      <c r="D973" s="214">
        <v>0.375</v>
      </c>
      <c r="I973" s="76">
        <v>1</v>
      </c>
      <c r="O973" s="76">
        <v>1</v>
      </c>
    </row>
    <row r="974" spans="1:30" s="76" customFormat="1" x14ac:dyDescent="0.25">
      <c r="A974" s="76">
        <f t="shared" si="15"/>
        <v>969</v>
      </c>
      <c r="B974" s="76">
        <v>969</v>
      </c>
      <c r="C974" s="226">
        <v>44688</v>
      </c>
      <c r="D974" s="214">
        <v>0.375</v>
      </c>
      <c r="G974" s="76">
        <v>1</v>
      </c>
      <c r="O974" s="76">
        <v>1</v>
      </c>
      <c r="AD974" s="76" t="s">
        <v>286</v>
      </c>
    </row>
    <row r="975" spans="1:30" s="76" customFormat="1" x14ac:dyDescent="0.25">
      <c r="A975" s="76">
        <f t="shared" si="15"/>
        <v>970</v>
      </c>
      <c r="B975" s="76">
        <v>970</v>
      </c>
      <c r="C975" s="226">
        <v>44688</v>
      </c>
      <c r="D975" s="214">
        <v>0.375</v>
      </c>
      <c r="G975" s="76">
        <v>1</v>
      </c>
      <c r="O975" s="76">
        <v>1</v>
      </c>
      <c r="AD975" s="76" t="s">
        <v>286</v>
      </c>
    </row>
    <row r="976" spans="1:30" s="76" customFormat="1" x14ac:dyDescent="0.25">
      <c r="A976" s="76">
        <f t="shared" si="15"/>
        <v>971</v>
      </c>
      <c r="B976" s="76">
        <v>971</v>
      </c>
      <c r="C976" s="226">
        <v>44688</v>
      </c>
      <c r="D976" s="214">
        <v>0.375</v>
      </c>
      <c r="G976" s="76">
        <v>1</v>
      </c>
      <c r="O976" s="76">
        <v>1</v>
      </c>
      <c r="AD976" s="76" t="s">
        <v>286</v>
      </c>
    </row>
    <row r="977" spans="1:30" s="76" customFormat="1" x14ac:dyDescent="0.25">
      <c r="A977" s="76">
        <f t="shared" si="15"/>
        <v>972</v>
      </c>
      <c r="B977" s="76">
        <v>972</v>
      </c>
      <c r="C977" s="226">
        <v>44688</v>
      </c>
      <c r="D977" s="214">
        <v>0.375</v>
      </c>
      <c r="G977" s="76">
        <v>1</v>
      </c>
      <c r="O977" s="76">
        <v>1</v>
      </c>
      <c r="AD977" s="76" t="s">
        <v>286</v>
      </c>
    </row>
    <row r="978" spans="1:30" s="76" customFormat="1" x14ac:dyDescent="0.25">
      <c r="A978" s="76">
        <f t="shared" si="15"/>
        <v>973</v>
      </c>
      <c r="B978" s="76">
        <v>973</v>
      </c>
      <c r="C978" s="226">
        <v>44688</v>
      </c>
      <c r="D978" s="214">
        <v>0.375</v>
      </c>
      <c r="G978" s="76">
        <v>1</v>
      </c>
      <c r="O978" s="76">
        <v>1</v>
      </c>
      <c r="AD978" s="76" t="s">
        <v>286</v>
      </c>
    </row>
    <row r="979" spans="1:30" s="76" customFormat="1" x14ac:dyDescent="0.25">
      <c r="A979" s="76">
        <f t="shared" si="15"/>
        <v>974</v>
      </c>
      <c r="B979" s="76">
        <v>974</v>
      </c>
      <c r="C979" s="226">
        <v>44688</v>
      </c>
      <c r="D979" s="214">
        <v>0.375</v>
      </c>
      <c r="G979" s="76">
        <v>1</v>
      </c>
      <c r="O979" s="76">
        <v>1</v>
      </c>
      <c r="AD979" s="76" t="s">
        <v>286</v>
      </c>
    </row>
    <row r="980" spans="1:30" s="76" customFormat="1" x14ac:dyDescent="0.25">
      <c r="A980" s="76">
        <f t="shared" si="15"/>
        <v>975</v>
      </c>
      <c r="B980" s="76">
        <v>975</v>
      </c>
      <c r="C980" s="226">
        <v>44692</v>
      </c>
      <c r="D980" s="214">
        <v>0.375</v>
      </c>
      <c r="G980" s="76">
        <v>1</v>
      </c>
      <c r="O980" s="76">
        <v>1</v>
      </c>
      <c r="AD980" s="76" t="s">
        <v>286</v>
      </c>
    </row>
    <row r="981" spans="1:30" s="76" customFormat="1" x14ac:dyDescent="0.25">
      <c r="A981" s="76">
        <f t="shared" si="15"/>
        <v>976</v>
      </c>
      <c r="B981" s="76">
        <v>976</v>
      </c>
      <c r="C981" s="226">
        <v>44692</v>
      </c>
      <c r="D981" s="214">
        <v>0.375</v>
      </c>
      <c r="G981" s="76">
        <v>1</v>
      </c>
      <c r="O981" s="76">
        <v>1</v>
      </c>
      <c r="AD981" s="76" t="s">
        <v>286</v>
      </c>
    </row>
    <row r="982" spans="1:30" s="76" customFormat="1" x14ac:dyDescent="0.25">
      <c r="A982" s="76">
        <f t="shared" si="15"/>
        <v>977</v>
      </c>
      <c r="B982" s="76">
        <v>977</v>
      </c>
      <c r="C982" s="226">
        <v>44692</v>
      </c>
      <c r="D982" s="214">
        <v>0.375</v>
      </c>
      <c r="G982" s="76">
        <v>1</v>
      </c>
      <c r="O982" s="76">
        <v>1</v>
      </c>
      <c r="AD982" s="76" t="s">
        <v>286</v>
      </c>
    </row>
    <row r="983" spans="1:30" s="76" customFormat="1" x14ac:dyDescent="0.25">
      <c r="A983" s="76">
        <f t="shared" si="15"/>
        <v>978</v>
      </c>
      <c r="B983" s="76">
        <v>978</v>
      </c>
      <c r="C983" s="226">
        <v>44692</v>
      </c>
      <c r="D983" s="214">
        <v>0.375</v>
      </c>
      <c r="G983" s="76">
        <v>1</v>
      </c>
      <c r="O983" s="76">
        <v>1</v>
      </c>
      <c r="AD983" s="76" t="s">
        <v>286</v>
      </c>
    </row>
    <row r="984" spans="1:30" s="76" customFormat="1" x14ac:dyDescent="0.25">
      <c r="A984" s="76">
        <f t="shared" si="15"/>
        <v>979</v>
      </c>
      <c r="B984" s="76">
        <v>979</v>
      </c>
      <c r="C984" s="219" t="s">
        <v>317</v>
      </c>
      <c r="D984" s="214">
        <v>0.375</v>
      </c>
      <c r="G984" s="220">
        <v>1</v>
      </c>
      <c r="W984" s="220">
        <v>1</v>
      </c>
      <c r="AD984" s="213" t="s">
        <v>286</v>
      </c>
    </row>
    <row r="985" spans="1:30" s="76" customFormat="1" x14ac:dyDescent="0.25">
      <c r="A985" s="76">
        <f t="shared" si="15"/>
        <v>980</v>
      </c>
      <c r="B985" s="76">
        <v>980</v>
      </c>
      <c r="C985" s="219" t="s">
        <v>317</v>
      </c>
      <c r="D985" s="214">
        <v>0.375</v>
      </c>
      <c r="G985" s="220">
        <v>1</v>
      </c>
      <c r="W985" s="220">
        <v>1</v>
      </c>
      <c r="AD985" s="213" t="s">
        <v>286</v>
      </c>
    </row>
    <row r="986" spans="1:30" s="76" customFormat="1" x14ac:dyDescent="0.25">
      <c r="A986" s="76">
        <f t="shared" si="15"/>
        <v>981</v>
      </c>
      <c r="B986" s="76">
        <v>981</v>
      </c>
      <c r="C986" s="219" t="s">
        <v>317</v>
      </c>
      <c r="D986" s="214">
        <v>0.375</v>
      </c>
      <c r="F986" s="76">
        <v>1</v>
      </c>
      <c r="L986" s="76">
        <v>1</v>
      </c>
      <c r="AD986" s="76" t="s">
        <v>288</v>
      </c>
    </row>
    <row r="987" spans="1:30" s="76" customFormat="1" x14ac:dyDescent="0.25">
      <c r="A987" s="76">
        <f t="shared" si="15"/>
        <v>982</v>
      </c>
      <c r="B987" s="76">
        <v>982</v>
      </c>
      <c r="C987" s="219" t="s">
        <v>317</v>
      </c>
      <c r="D987" s="214">
        <v>0.375</v>
      </c>
      <c r="F987" s="76">
        <v>1</v>
      </c>
      <c r="O987" s="76">
        <v>1</v>
      </c>
      <c r="AD987" s="76" t="s">
        <v>288</v>
      </c>
    </row>
    <row r="988" spans="1:30" s="76" customFormat="1" x14ac:dyDescent="0.25">
      <c r="A988" s="76">
        <f t="shared" si="15"/>
        <v>983</v>
      </c>
      <c r="B988" s="76">
        <v>983</v>
      </c>
      <c r="C988" s="219" t="s">
        <v>317</v>
      </c>
      <c r="D988" s="214">
        <v>0.375</v>
      </c>
      <c r="F988" s="76">
        <v>1</v>
      </c>
      <c r="O988" s="76">
        <v>1</v>
      </c>
      <c r="AD988" s="76" t="s">
        <v>288</v>
      </c>
    </row>
    <row r="989" spans="1:30" s="76" customFormat="1" x14ac:dyDescent="0.25">
      <c r="A989" s="76">
        <f t="shared" si="15"/>
        <v>984</v>
      </c>
      <c r="B989" s="76">
        <v>984</v>
      </c>
      <c r="C989" s="219" t="s">
        <v>317</v>
      </c>
      <c r="D989" s="214">
        <v>0.375</v>
      </c>
      <c r="F989" s="76">
        <v>1</v>
      </c>
      <c r="O989" s="76">
        <v>1</v>
      </c>
      <c r="AD989" s="76" t="s">
        <v>288</v>
      </c>
    </row>
    <row r="990" spans="1:30" s="76" customFormat="1" x14ac:dyDescent="0.25">
      <c r="A990" s="76">
        <f t="shared" si="15"/>
        <v>985</v>
      </c>
      <c r="B990" s="76">
        <v>985</v>
      </c>
      <c r="C990" s="219" t="s">
        <v>317</v>
      </c>
      <c r="D990" s="214">
        <v>0.375</v>
      </c>
      <c r="F990" s="76">
        <v>1</v>
      </c>
      <c r="O990" s="76">
        <v>1</v>
      </c>
      <c r="AD990" s="76" t="s">
        <v>288</v>
      </c>
    </row>
    <row r="991" spans="1:30" s="76" customFormat="1" x14ac:dyDescent="0.25">
      <c r="A991" s="76">
        <f t="shared" si="15"/>
        <v>986</v>
      </c>
      <c r="B991" s="76">
        <v>986</v>
      </c>
      <c r="C991" s="219" t="s">
        <v>317</v>
      </c>
      <c r="D991" s="214">
        <v>0.375</v>
      </c>
      <c r="E991" s="76">
        <v>1</v>
      </c>
      <c r="O991" s="76">
        <v>1</v>
      </c>
      <c r="AD991" s="76" t="s">
        <v>286</v>
      </c>
    </row>
    <row r="992" spans="1:30" s="76" customFormat="1" x14ac:dyDescent="0.25">
      <c r="A992" s="76">
        <f t="shared" si="15"/>
        <v>987</v>
      </c>
      <c r="B992" s="76">
        <v>987</v>
      </c>
      <c r="C992" s="226">
        <v>44693</v>
      </c>
      <c r="D992" s="214">
        <v>0.375</v>
      </c>
      <c r="G992" s="76">
        <v>1</v>
      </c>
      <c r="O992" s="76">
        <v>1</v>
      </c>
      <c r="AD992" s="76" t="s">
        <v>286</v>
      </c>
    </row>
    <row r="993" spans="1:30" s="76" customFormat="1" x14ac:dyDescent="0.25">
      <c r="A993" s="76">
        <f t="shared" si="15"/>
        <v>988</v>
      </c>
      <c r="B993" s="76">
        <v>988</v>
      </c>
      <c r="C993" s="219" t="s">
        <v>317</v>
      </c>
      <c r="D993" s="214">
        <v>0.375</v>
      </c>
      <c r="G993" s="76">
        <v>1</v>
      </c>
      <c r="O993" s="76">
        <v>1</v>
      </c>
      <c r="AD993" s="76" t="s">
        <v>286</v>
      </c>
    </row>
    <row r="994" spans="1:30" s="76" customFormat="1" x14ac:dyDescent="0.25">
      <c r="A994" s="76">
        <f t="shared" si="15"/>
        <v>989</v>
      </c>
      <c r="B994" s="76">
        <v>989</v>
      </c>
      <c r="C994" s="219" t="s">
        <v>317</v>
      </c>
      <c r="D994" s="214">
        <v>0.375</v>
      </c>
      <c r="I994" s="76">
        <v>1</v>
      </c>
      <c r="O994" s="76">
        <v>1</v>
      </c>
    </row>
    <row r="995" spans="1:30" s="76" customFormat="1" x14ac:dyDescent="0.25">
      <c r="A995" s="76">
        <f t="shared" si="15"/>
        <v>990</v>
      </c>
      <c r="B995" s="76">
        <v>990</v>
      </c>
      <c r="C995" s="226">
        <v>44694</v>
      </c>
      <c r="D995" s="214">
        <v>0.375</v>
      </c>
      <c r="G995" s="76">
        <v>1</v>
      </c>
      <c r="O995" s="76">
        <v>1</v>
      </c>
      <c r="AD995" s="76" t="s">
        <v>286</v>
      </c>
    </row>
    <row r="996" spans="1:30" s="76" customFormat="1" x14ac:dyDescent="0.25">
      <c r="A996" s="76">
        <f t="shared" si="15"/>
        <v>991</v>
      </c>
      <c r="B996" s="76">
        <v>991</v>
      </c>
      <c r="C996" s="226">
        <v>44694</v>
      </c>
      <c r="D996" s="214">
        <v>0.375</v>
      </c>
      <c r="G996" s="76">
        <v>1</v>
      </c>
      <c r="O996" s="76">
        <v>1</v>
      </c>
      <c r="AD996" s="76" t="s">
        <v>286</v>
      </c>
    </row>
    <row r="997" spans="1:30" s="76" customFormat="1" x14ac:dyDescent="0.25">
      <c r="A997" s="76">
        <f t="shared" si="15"/>
        <v>992</v>
      </c>
      <c r="B997" s="76">
        <v>992</v>
      </c>
      <c r="C997" s="226">
        <v>44694</v>
      </c>
      <c r="D997" s="214">
        <v>0.375</v>
      </c>
      <c r="G997" s="76">
        <v>1</v>
      </c>
      <c r="O997" s="76">
        <v>1</v>
      </c>
      <c r="AD997" s="76" t="s">
        <v>286</v>
      </c>
    </row>
    <row r="998" spans="1:30" s="76" customFormat="1" x14ac:dyDescent="0.25">
      <c r="A998" s="76">
        <f t="shared" si="15"/>
        <v>993</v>
      </c>
      <c r="B998" s="76">
        <v>993</v>
      </c>
      <c r="C998" s="226">
        <v>44694</v>
      </c>
      <c r="D998" s="214">
        <v>0.375</v>
      </c>
      <c r="G998" s="76">
        <v>1</v>
      </c>
      <c r="O998" s="76">
        <v>1</v>
      </c>
      <c r="AD998" s="76" t="s">
        <v>286</v>
      </c>
    </row>
    <row r="999" spans="1:30" s="76" customFormat="1" x14ac:dyDescent="0.25">
      <c r="A999" s="76">
        <f t="shared" si="15"/>
        <v>994</v>
      </c>
      <c r="B999" s="76">
        <v>994</v>
      </c>
      <c r="C999" s="226">
        <v>44694</v>
      </c>
      <c r="D999" s="214">
        <v>0.375</v>
      </c>
      <c r="G999" s="76">
        <v>1</v>
      </c>
      <c r="O999" s="76">
        <v>1</v>
      </c>
      <c r="AD999" s="76" t="s">
        <v>286</v>
      </c>
    </row>
    <row r="1000" spans="1:30" s="76" customFormat="1" x14ac:dyDescent="0.25">
      <c r="A1000" s="76">
        <f t="shared" si="15"/>
        <v>995</v>
      </c>
      <c r="B1000" s="76">
        <v>995</v>
      </c>
      <c r="C1000" s="226">
        <v>44694</v>
      </c>
      <c r="D1000" s="214">
        <v>0.375</v>
      </c>
      <c r="G1000" s="76">
        <v>1</v>
      </c>
      <c r="O1000" s="76">
        <v>1</v>
      </c>
      <c r="AD1000" s="76" t="s">
        <v>286</v>
      </c>
    </row>
    <row r="1001" spans="1:30" s="76" customFormat="1" x14ac:dyDescent="0.25">
      <c r="A1001" s="76">
        <f t="shared" si="15"/>
        <v>996</v>
      </c>
      <c r="B1001" s="76">
        <v>996</v>
      </c>
      <c r="C1001" s="226">
        <v>44694</v>
      </c>
      <c r="D1001" s="214">
        <v>0.375</v>
      </c>
      <c r="G1001" s="76">
        <v>1</v>
      </c>
      <c r="O1001" s="76">
        <v>1</v>
      </c>
      <c r="AD1001" s="76" t="s">
        <v>286</v>
      </c>
    </row>
    <row r="1002" spans="1:30" s="76" customFormat="1" x14ac:dyDescent="0.25">
      <c r="A1002" s="76">
        <f t="shared" si="15"/>
        <v>997</v>
      </c>
      <c r="B1002" s="76">
        <v>997</v>
      </c>
      <c r="C1002" s="219" t="s">
        <v>318</v>
      </c>
      <c r="D1002" s="214">
        <v>0.375</v>
      </c>
      <c r="G1002" s="220">
        <v>1</v>
      </c>
      <c r="W1002" s="220">
        <v>1</v>
      </c>
      <c r="AD1002" s="213" t="s">
        <v>286</v>
      </c>
    </row>
    <row r="1003" spans="1:30" s="76" customFormat="1" x14ac:dyDescent="0.25">
      <c r="A1003" s="76">
        <f t="shared" si="15"/>
        <v>998</v>
      </c>
      <c r="B1003" s="76">
        <v>998</v>
      </c>
      <c r="C1003" s="219" t="s">
        <v>318</v>
      </c>
      <c r="D1003" s="214">
        <v>0.375</v>
      </c>
      <c r="G1003" s="220">
        <v>1</v>
      </c>
      <c r="W1003" s="220">
        <v>1</v>
      </c>
      <c r="AD1003" s="213" t="s">
        <v>286</v>
      </c>
    </row>
    <row r="1004" spans="1:30" s="76" customFormat="1" x14ac:dyDescent="0.25">
      <c r="A1004" s="76">
        <f t="shared" si="15"/>
        <v>999</v>
      </c>
      <c r="B1004" s="76">
        <v>999</v>
      </c>
      <c r="C1004" s="219" t="s">
        <v>318</v>
      </c>
      <c r="D1004" s="214">
        <v>0.375</v>
      </c>
      <c r="G1004" s="220">
        <v>1</v>
      </c>
      <c r="W1004" s="220">
        <v>1</v>
      </c>
      <c r="AD1004" s="213" t="s">
        <v>286</v>
      </c>
    </row>
    <row r="1005" spans="1:30" s="76" customFormat="1" x14ac:dyDescent="0.25">
      <c r="A1005" s="76">
        <f t="shared" si="15"/>
        <v>1000</v>
      </c>
      <c r="B1005" s="76">
        <v>1000</v>
      </c>
      <c r="C1005" s="219" t="s">
        <v>318</v>
      </c>
      <c r="D1005" s="214">
        <v>0.375</v>
      </c>
      <c r="H1005" s="220">
        <v>1</v>
      </c>
      <c r="W1005" s="220">
        <v>1</v>
      </c>
      <c r="AD1005" s="213" t="s">
        <v>286</v>
      </c>
    </row>
    <row r="1006" spans="1:30" s="76" customFormat="1" x14ac:dyDescent="0.25">
      <c r="A1006" s="76">
        <f t="shared" si="15"/>
        <v>1001</v>
      </c>
      <c r="B1006" s="76">
        <v>1001</v>
      </c>
      <c r="C1006" s="219" t="s">
        <v>318</v>
      </c>
      <c r="D1006" s="214">
        <v>0.375</v>
      </c>
      <c r="F1006" s="76">
        <v>1</v>
      </c>
      <c r="Z1006" s="76">
        <v>1</v>
      </c>
      <c r="AD1006" s="213" t="s">
        <v>287</v>
      </c>
    </row>
    <row r="1007" spans="1:30" s="76" customFormat="1" x14ac:dyDescent="0.25">
      <c r="A1007" s="76">
        <f t="shared" si="15"/>
        <v>1002</v>
      </c>
      <c r="B1007" s="76">
        <v>1002</v>
      </c>
      <c r="C1007" s="219" t="s">
        <v>318</v>
      </c>
      <c r="D1007" s="214">
        <v>0.375</v>
      </c>
      <c r="H1007" s="76">
        <v>1</v>
      </c>
      <c r="Z1007" s="76">
        <v>1</v>
      </c>
      <c r="AD1007" s="213" t="s">
        <v>287</v>
      </c>
    </row>
    <row r="1008" spans="1:30" s="76" customFormat="1" x14ac:dyDescent="0.25">
      <c r="A1008" s="76">
        <f t="shared" si="15"/>
        <v>1003</v>
      </c>
      <c r="B1008" s="76">
        <v>1003</v>
      </c>
      <c r="C1008" s="222" t="s">
        <v>318</v>
      </c>
      <c r="D1008" s="214">
        <v>0.375</v>
      </c>
      <c r="F1008" s="76">
        <v>1</v>
      </c>
      <c r="K1008" s="76">
        <v>1</v>
      </c>
      <c r="AD1008" s="76" t="s">
        <v>288</v>
      </c>
    </row>
    <row r="1009" spans="1:30" s="76" customFormat="1" x14ac:dyDescent="0.25">
      <c r="A1009" s="76">
        <f t="shared" si="15"/>
        <v>1004</v>
      </c>
      <c r="B1009" s="76">
        <v>1004</v>
      </c>
      <c r="C1009" s="219" t="s">
        <v>318</v>
      </c>
      <c r="D1009" s="214">
        <v>0.375</v>
      </c>
      <c r="F1009" s="76">
        <v>1</v>
      </c>
      <c r="L1009" s="76">
        <v>1</v>
      </c>
      <c r="AD1009" s="76" t="s">
        <v>288</v>
      </c>
    </row>
    <row r="1010" spans="1:30" s="76" customFormat="1" x14ac:dyDescent="0.25">
      <c r="A1010" s="76">
        <f t="shared" si="15"/>
        <v>1005</v>
      </c>
      <c r="B1010" s="76">
        <v>1005</v>
      </c>
      <c r="C1010" s="219" t="s">
        <v>318</v>
      </c>
      <c r="D1010" s="214">
        <v>0.375</v>
      </c>
      <c r="F1010" s="76">
        <v>1</v>
      </c>
      <c r="L1010" s="76">
        <v>1</v>
      </c>
      <c r="AD1010" s="76" t="s">
        <v>288</v>
      </c>
    </row>
    <row r="1011" spans="1:30" s="76" customFormat="1" x14ac:dyDescent="0.25">
      <c r="A1011" s="76">
        <f t="shared" si="15"/>
        <v>1006</v>
      </c>
      <c r="B1011" s="76">
        <v>1006</v>
      </c>
      <c r="C1011" s="219" t="s">
        <v>318</v>
      </c>
      <c r="D1011" s="214">
        <v>0.375</v>
      </c>
      <c r="F1011" s="76">
        <v>1</v>
      </c>
      <c r="O1011" s="76">
        <v>1</v>
      </c>
      <c r="AD1011" s="76" t="s">
        <v>288</v>
      </c>
    </row>
    <row r="1012" spans="1:30" s="76" customFormat="1" x14ac:dyDescent="0.25">
      <c r="A1012" s="76">
        <f t="shared" si="15"/>
        <v>1007</v>
      </c>
      <c r="B1012" s="76">
        <v>1007</v>
      </c>
      <c r="C1012" s="219" t="s">
        <v>318</v>
      </c>
      <c r="D1012" s="214">
        <v>0.375</v>
      </c>
      <c r="F1012" s="76">
        <v>1</v>
      </c>
      <c r="O1012" s="76">
        <v>1</v>
      </c>
      <c r="AD1012" s="76" t="s">
        <v>288</v>
      </c>
    </row>
    <row r="1013" spans="1:30" s="76" customFormat="1" x14ac:dyDescent="0.25">
      <c r="A1013" s="76">
        <f t="shared" si="15"/>
        <v>1008</v>
      </c>
      <c r="B1013" s="76">
        <v>1008</v>
      </c>
      <c r="C1013" s="219" t="s">
        <v>318</v>
      </c>
      <c r="D1013" s="214">
        <v>0.375</v>
      </c>
      <c r="F1013" s="76">
        <v>1</v>
      </c>
      <c r="O1013" s="76">
        <v>1</v>
      </c>
      <c r="AD1013" s="76" t="s">
        <v>288</v>
      </c>
    </row>
    <row r="1014" spans="1:30" s="76" customFormat="1" x14ac:dyDescent="0.25">
      <c r="A1014" s="76">
        <f t="shared" si="15"/>
        <v>1009</v>
      </c>
      <c r="B1014" s="76">
        <v>1009</v>
      </c>
      <c r="C1014" s="219" t="s">
        <v>318</v>
      </c>
      <c r="D1014" s="214">
        <v>0.375</v>
      </c>
      <c r="F1014" s="76">
        <v>1</v>
      </c>
      <c r="O1014" s="76">
        <v>1</v>
      </c>
      <c r="AD1014" s="76" t="s">
        <v>288</v>
      </c>
    </row>
    <row r="1015" spans="1:30" s="76" customFormat="1" x14ac:dyDescent="0.25">
      <c r="A1015" s="76">
        <f t="shared" si="15"/>
        <v>1010</v>
      </c>
      <c r="B1015" s="76">
        <v>1010</v>
      </c>
      <c r="C1015" s="219" t="s">
        <v>318</v>
      </c>
      <c r="D1015" s="214">
        <v>0.375</v>
      </c>
      <c r="F1015" s="76">
        <v>1</v>
      </c>
      <c r="O1015" s="76">
        <v>1</v>
      </c>
      <c r="AD1015" s="76" t="s">
        <v>288</v>
      </c>
    </row>
    <row r="1016" spans="1:30" s="76" customFormat="1" x14ac:dyDescent="0.25">
      <c r="A1016" s="76">
        <f t="shared" si="15"/>
        <v>1011</v>
      </c>
      <c r="B1016" s="76">
        <v>1011</v>
      </c>
      <c r="C1016" s="219" t="s">
        <v>318</v>
      </c>
      <c r="D1016" s="214">
        <v>0.375</v>
      </c>
      <c r="F1016" s="76">
        <v>1</v>
      </c>
      <c r="O1016" s="76">
        <v>1</v>
      </c>
      <c r="AD1016" s="76" t="s">
        <v>288</v>
      </c>
    </row>
    <row r="1017" spans="1:30" s="76" customFormat="1" x14ac:dyDescent="0.25">
      <c r="A1017" s="76">
        <f t="shared" si="15"/>
        <v>1012</v>
      </c>
      <c r="B1017" s="76">
        <v>1012</v>
      </c>
      <c r="C1017" s="219" t="s">
        <v>318</v>
      </c>
      <c r="D1017" s="214">
        <v>0.375</v>
      </c>
      <c r="F1017" s="76">
        <v>1</v>
      </c>
      <c r="O1017" s="76">
        <v>1</v>
      </c>
      <c r="AD1017" s="76" t="s">
        <v>288</v>
      </c>
    </row>
    <row r="1018" spans="1:30" s="76" customFormat="1" x14ac:dyDescent="0.25">
      <c r="A1018" s="76">
        <f t="shared" si="15"/>
        <v>1013</v>
      </c>
      <c r="B1018" s="76">
        <v>1013</v>
      </c>
      <c r="C1018" s="219" t="s">
        <v>318</v>
      </c>
      <c r="D1018" s="214">
        <v>0.375</v>
      </c>
      <c r="E1018" s="76">
        <v>1</v>
      </c>
      <c r="L1018" s="76">
        <v>1</v>
      </c>
      <c r="AD1018" s="76" t="s">
        <v>286</v>
      </c>
    </row>
    <row r="1019" spans="1:30" s="76" customFormat="1" x14ac:dyDescent="0.25">
      <c r="A1019" s="76">
        <f t="shared" si="15"/>
        <v>1014</v>
      </c>
      <c r="B1019" s="76">
        <v>1014</v>
      </c>
      <c r="C1019" s="219" t="s">
        <v>318</v>
      </c>
      <c r="D1019" s="214">
        <v>0.375</v>
      </c>
      <c r="E1019" s="76">
        <v>1</v>
      </c>
      <c r="O1019" s="76">
        <v>1</v>
      </c>
      <c r="AD1019" s="76" t="s">
        <v>286</v>
      </c>
    </row>
    <row r="1020" spans="1:30" s="76" customFormat="1" x14ac:dyDescent="0.25">
      <c r="A1020" s="76">
        <f t="shared" si="15"/>
        <v>1015</v>
      </c>
      <c r="B1020" s="76">
        <v>1015</v>
      </c>
      <c r="C1020" s="219" t="s">
        <v>318</v>
      </c>
      <c r="D1020" s="214">
        <v>0.375</v>
      </c>
      <c r="E1020" s="76">
        <v>1</v>
      </c>
      <c r="O1020" s="76">
        <v>1</v>
      </c>
      <c r="AD1020" s="76" t="s">
        <v>286</v>
      </c>
    </row>
    <row r="1021" spans="1:30" s="76" customFormat="1" x14ac:dyDescent="0.25">
      <c r="A1021" s="76">
        <f t="shared" si="15"/>
        <v>1016</v>
      </c>
      <c r="B1021" s="76">
        <v>1016</v>
      </c>
      <c r="C1021" s="226">
        <v>44695</v>
      </c>
      <c r="D1021" s="214">
        <v>0.375</v>
      </c>
      <c r="G1021" s="76">
        <v>1</v>
      </c>
      <c r="O1021" s="76">
        <v>1</v>
      </c>
      <c r="AD1021" s="76" t="s">
        <v>286</v>
      </c>
    </row>
    <row r="1022" spans="1:30" s="76" customFormat="1" x14ac:dyDescent="0.25">
      <c r="A1022" s="76">
        <f t="shared" si="15"/>
        <v>1017</v>
      </c>
      <c r="B1022" s="76">
        <v>1017</v>
      </c>
      <c r="C1022" s="226">
        <v>44695</v>
      </c>
      <c r="D1022" s="214">
        <v>0.375</v>
      </c>
      <c r="G1022" s="76">
        <v>1</v>
      </c>
      <c r="O1022" s="76">
        <v>1</v>
      </c>
      <c r="AD1022" s="76" t="s">
        <v>286</v>
      </c>
    </row>
    <row r="1023" spans="1:30" s="76" customFormat="1" x14ac:dyDescent="0.25">
      <c r="A1023" s="76">
        <f t="shared" si="15"/>
        <v>1018</v>
      </c>
      <c r="B1023" s="76">
        <v>1018</v>
      </c>
      <c r="C1023" s="219" t="s">
        <v>318</v>
      </c>
      <c r="D1023" s="214">
        <v>0.375</v>
      </c>
      <c r="G1023" s="76">
        <v>1</v>
      </c>
      <c r="O1023" s="76">
        <v>1</v>
      </c>
      <c r="AD1023" s="76" t="s">
        <v>286</v>
      </c>
    </row>
    <row r="1024" spans="1:30" s="76" customFormat="1" x14ac:dyDescent="0.25">
      <c r="A1024" s="76">
        <f t="shared" si="15"/>
        <v>1019</v>
      </c>
      <c r="B1024" s="76">
        <v>1019</v>
      </c>
      <c r="C1024" s="219" t="s">
        <v>318</v>
      </c>
      <c r="D1024" s="214">
        <v>0.375</v>
      </c>
      <c r="H1024" s="76">
        <v>1</v>
      </c>
      <c r="N1024" s="76">
        <v>1</v>
      </c>
    </row>
    <row r="1025" spans="1:30" s="76" customFormat="1" x14ac:dyDescent="0.25">
      <c r="A1025" s="76">
        <f t="shared" si="15"/>
        <v>1020</v>
      </c>
      <c r="B1025" s="76">
        <v>1020</v>
      </c>
      <c r="C1025" s="219" t="s">
        <v>318</v>
      </c>
      <c r="D1025" s="214">
        <v>0.375</v>
      </c>
      <c r="I1025" s="76">
        <v>1</v>
      </c>
      <c r="O1025" s="76">
        <v>1</v>
      </c>
    </row>
    <row r="1026" spans="1:30" s="76" customFormat="1" x14ac:dyDescent="0.25">
      <c r="A1026" s="76">
        <f t="shared" si="15"/>
        <v>1021</v>
      </c>
      <c r="B1026" s="76">
        <v>1021</v>
      </c>
      <c r="C1026" s="219" t="s">
        <v>318</v>
      </c>
      <c r="D1026" s="214">
        <v>0.375</v>
      </c>
      <c r="I1026" s="76">
        <v>1</v>
      </c>
      <c r="O1026" s="76">
        <v>1</v>
      </c>
    </row>
    <row r="1027" spans="1:30" s="76" customFormat="1" x14ac:dyDescent="0.25">
      <c r="A1027" s="76">
        <f t="shared" si="15"/>
        <v>1022</v>
      </c>
      <c r="B1027" s="76">
        <v>1022</v>
      </c>
      <c r="C1027" s="219" t="s">
        <v>319</v>
      </c>
      <c r="D1027" s="214">
        <v>0.375</v>
      </c>
      <c r="G1027" s="220">
        <v>1</v>
      </c>
      <c r="W1027" s="220">
        <v>1</v>
      </c>
      <c r="AD1027" s="213" t="s">
        <v>286</v>
      </c>
    </row>
    <row r="1028" spans="1:30" s="76" customFormat="1" x14ac:dyDescent="0.25">
      <c r="A1028" s="76">
        <f t="shared" si="15"/>
        <v>1023</v>
      </c>
      <c r="B1028" s="76">
        <v>1023</v>
      </c>
      <c r="C1028" s="219" t="s">
        <v>319</v>
      </c>
      <c r="D1028" s="214">
        <v>0.375</v>
      </c>
      <c r="G1028" s="220">
        <v>1</v>
      </c>
      <c r="W1028" s="220">
        <v>1</v>
      </c>
      <c r="AD1028" s="213" t="s">
        <v>286</v>
      </c>
    </row>
    <row r="1029" spans="1:30" s="76" customFormat="1" x14ac:dyDescent="0.25">
      <c r="A1029" s="76">
        <f t="shared" si="15"/>
        <v>1024</v>
      </c>
      <c r="B1029" s="76">
        <v>1024</v>
      </c>
      <c r="C1029" s="219" t="s">
        <v>319</v>
      </c>
      <c r="D1029" s="214">
        <v>0.375</v>
      </c>
      <c r="F1029" s="76">
        <v>1</v>
      </c>
      <c r="L1029" s="76">
        <v>1</v>
      </c>
      <c r="AD1029" s="76" t="s">
        <v>288</v>
      </c>
    </row>
    <row r="1030" spans="1:30" s="76" customFormat="1" x14ac:dyDescent="0.25">
      <c r="A1030" s="76">
        <f t="shared" si="15"/>
        <v>1025</v>
      </c>
      <c r="B1030" s="76">
        <v>1025</v>
      </c>
      <c r="C1030" s="219" t="s">
        <v>319</v>
      </c>
      <c r="D1030" s="214">
        <v>0.375</v>
      </c>
      <c r="F1030" s="76">
        <v>1</v>
      </c>
      <c r="O1030" s="76">
        <v>1</v>
      </c>
      <c r="AD1030" s="76" t="s">
        <v>288</v>
      </c>
    </row>
    <row r="1031" spans="1:30" s="76" customFormat="1" x14ac:dyDescent="0.25">
      <c r="A1031" s="76">
        <f t="shared" ref="A1031:A1094" si="16">A1030+1</f>
        <v>1026</v>
      </c>
      <c r="B1031" s="76">
        <v>1026</v>
      </c>
      <c r="C1031" s="219" t="s">
        <v>319</v>
      </c>
      <c r="D1031" s="214">
        <v>0.375</v>
      </c>
      <c r="F1031" s="76">
        <v>1</v>
      </c>
      <c r="O1031" s="76">
        <v>1</v>
      </c>
      <c r="AD1031" s="76" t="s">
        <v>288</v>
      </c>
    </row>
    <row r="1032" spans="1:30" s="76" customFormat="1" x14ac:dyDescent="0.25">
      <c r="A1032" s="76">
        <f t="shared" si="16"/>
        <v>1027</v>
      </c>
      <c r="B1032" s="76">
        <v>1027</v>
      </c>
      <c r="C1032" s="219" t="s">
        <v>319</v>
      </c>
      <c r="D1032" s="214">
        <v>0.375</v>
      </c>
      <c r="F1032" s="76">
        <v>1</v>
      </c>
      <c r="O1032" s="76">
        <v>1</v>
      </c>
      <c r="AD1032" s="76" t="s">
        <v>288</v>
      </c>
    </row>
    <row r="1033" spans="1:30" s="76" customFormat="1" x14ac:dyDescent="0.25">
      <c r="A1033" s="76">
        <f t="shared" si="16"/>
        <v>1028</v>
      </c>
      <c r="B1033" s="76">
        <v>1028</v>
      </c>
      <c r="C1033" s="219" t="s">
        <v>319</v>
      </c>
      <c r="D1033" s="214">
        <v>0.375</v>
      </c>
      <c r="F1033" s="76">
        <v>1</v>
      </c>
      <c r="O1033" s="76">
        <v>1</v>
      </c>
      <c r="AD1033" s="76" t="s">
        <v>288</v>
      </c>
    </row>
    <row r="1034" spans="1:30" s="76" customFormat="1" x14ac:dyDescent="0.25">
      <c r="A1034" s="76">
        <f t="shared" si="16"/>
        <v>1029</v>
      </c>
      <c r="B1034" s="76">
        <v>1029</v>
      </c>
      <c r="C1034" s="219" t="s">
        <v>319</v>
      </c>
      <c r="D1034" s="214">
        <v>0.375</v>
      </c>
      <c r="E1034" s="76">
        <v>1</v>
      </c>
      <c r="O1034" s="76">
        <v>1</v>
      </c>
      <c r="AD1034" s="76" t="s">
        <v>286</v>
      </c>
    </row>
    <row r="1035" spans="1:30" s="76" customFormat="1" x14ac:dyDescent="0.25">
      <c r="A1035" s="76">
        <f t="shared" si="16"/>
        <v>1030</v>
      </c>
      <c r="B1035" s="76">
        <v>1030</v>
      </c>
      <c r="C1035" s="219" t="s">
        <v>319</v>
      </c>
      <c r="D1035" s="214">
        <v>0.375</v>
      </c>
      <c r="G1035" s="76">
        <v>1</v>
      </c>
      <c r="O1035" s="76">
        <v>1</v>
      </c>
      <c r="AD1035" s="76" t="s">
        <v>286</v>
      </c>
    </row>
    <row r="1036" spans="1:30" s="76" customFormat="1" x14ac:dyDescent="0.25">
      <c r="A1036" s="76">
        <f t="shared" si="16"/>
        <v>1031</v>
      </c>
      <c r="B1036" s="76">
        <v>1031</v>
      </c>
      <c r="C1036" s="219" t="s">
        <v>319</v>
      </c>
      <c r="D1036" s="214">
        <v>0.375</v>
      </c>
      <c r="I1036" s="76">
        <v>1</v>
      </c>
      <c r="O1036" s="76">
        <v>1</v>
      </c>
    </row>
    <row r="1037" spans="1:30" s="76" customFormat="1" x14ac:dyDescent="0.25">
      <c r="A1037" s="76">
        <f t="shared" si="16"/>
        <v>1032</v>
      </c>
      <c r="B1037" s="76">
        <v>1032</v>
      </c>
      <c r="C1037" s="226">
        <v>44697</v>
      </c>
      <c r="D1037" s="214">
        <v>0.375</v>
      </c>
      <c r="G1037" s="76">
        <v>1</v>
      </c>
      <c r="O1037" s="76">
        <v>1</v>
      </c>
      <c r="AD1037" s="76" t="s">
        <v>286</v>
      </c>
    </row>
    <row r="1038" spans="1:30" s="76" customFormat="1" x14ac:dyDescent="0.25">
      <c r="A1038" s="76">
        <f t="shared" si="16"/>
        <v>1033</v>
      </c>
      <c r="B1038" s="76">
        <v>1033</v>
      </c>
      <c r="C1038" s="226">
        <v>44697</v>
      </c>
      <c r="D1038" s="214">
        <v>0.375</v>
      </c>
      <c r="G1038" s="76">
        <v>1</v>
      </c>
      <c r="O1038" s="76">
        <v>1</v>
      </c>
      <c r="AD1038" s="76" t="s">
        <v>286</v>
      </c>
    </row>
    <row r="1039" spans="1:30" s="76" customFormat="1" x14ac:dyDescent="0.25">
      <c r="A1039" s="76">
        <f t="shared" si="16"/>
        <v>1034</v>
      </c>
      <c r="B1039" s="76">
        <v>1034</v>
      </c>
      <c r="C1039" s="226">
        <v>44697</v>
      </c>
      <c r="D1039" s="214">
        <v>0.375</v>
      </c>
      <c r="G1039" s="76">
        <v>1</v>
      </c>
      <c r="O1039" s="76">
        <v>1</v>
      </c>
      <c r="AD1039" s="76" t="s">
        <v>286</v>
      </c>
    </row>
    <row r="1040" spans="1:30" s="76" customFormat="1" x14ac:dyDescent="0.25">
      <c r="A1040" s="76">
        <f t="shared" si="16"/>
        <v>1035</v>
      </c>
      <c r="B1040" s="76">
        <v>1035</v>
      </c>
      <c r="C1040" s="226">
        <v>44697</v>
      </c>
      <c r="D1040" s="214">
        <v>0.375</v>
      </c>
      <c r="G1040" s="76">
        <v>1</v>
      </c>
      <c r="O1040" s="76">
        <v>1</v>
      </c>
      <c r="AD1040" s="76" t="s">
        <v>286</v>
      </c>
    </row>
    <row r="1041" spans="1:30" s="76" customFormat="1" x14ac:dyDescent="0.25">
      <c r="A1041" s="76">
        <f t="shared" si="16"/>
        <v>1036</v>
      </c>
      <c r="B1041" s="76">
        <v>1036</v>
      </c>
      <c r="C1041" s="219" t="s">
        <v>320</v>
      </c>
      <c r="D1041" s="214">
        <v>0.375</v>
      </c>
      <c r="G1041" s="220">
        <v>1</v>
      </c>
      <c r="W1041" s="220">
        <v>1</v>
      </c>
      <c r="AD1041" s="213" t="s">
        <v>286</v>
      </c>
    </row>
    <row r="1042" spans="1:30" s="76" customFormat="1" x14ac:dyDescent="0.25">
      <c r="A1042" s="76">
        <f t="shared" si="16"/>
        <v>1037</v>
      </c>
      <c r="B1042" s="76">
        <v>1037</v>
      </c>
      <c r="C1042" s="219" t="s">
        <v>320</v>
      </c>
      <c r="D1042" s="214">
        <v>0.375</v>
      </c>
      <c r="G1042" s="76">
        <v>1</v>
      </c>
      <c r="Z1042" s="76">
        <v>1</v>
      </c>
      <c r="AD1042" s="213" t="s">
        <v>287</v>
      </c>
    </row>
    <row r="1043" spans="1:30" s="76" customFormat="1" x14ac:dyDescent="0.25">
      <c r="A1043" s="76">
        <f t="shared" si="16"/>
        <v>1038</v>
      </c>
      <c r="B1043" s="76">
        <v>1038</v>
      </c>
      <c r="C1043" s="219" t="s">
        <v>320</v>
      </c>
      <c r="D1043" s="214">
        <v>0.375</v>
      </c>
      <c r="G1043" s="76">
        <v>1</v>
      </c>
      <c r="Z1043" s="76">
        <v>1</v>
      </c>
      <c r="AD1043" s="213" t="s">
        <v>287</v>
      </c>
    </row>
    <row r="1044" spans="1:30" s="76" customFormat="1" x14ac:dyDescent="0.25">
      <c r="A1044" s="76">
        <f t="shared" si="16"/>
        <v>1039</v>
      </c>
      <c r="B1044" s="76">
        <v>1039</v>
      </c>
      <c r="C1044" s="219" t="s">
        <v>320</v>
      </c>
      <c r="D1044" s="214">
        <v>0.375</v>
      </c>
      <c r="H1044" s="76">
        <v>1</v>
      </c>
      <c r="Z1044" s="76">
        <v>1</v>
      </c>
      <c r="AD1044" s="213" t="s">
        <v>287</v>
      </c>
    </row>
    <row r="1045" spans="1:30" s="76" customFormat="1" x14ac:dyDescent="0.25">
      <c r="A1045" s="76">
        <f t="shared" si="16"/>
        <v>1040</v>
      </c>
      <c r="B1045" s="76">
        <v>1040</v>
      </c>
      <c r="C1045" s="219" t="s">
        <v>320</v>
      </c>
      <c r="D1045" s="214">
        <v>0.375</v>
      </c>
      <c r="F1045" s="76">
        <v>1</v>
      </c>
      <c r="K1045" s="76">
        <v>1</v>
      </c>
      <c r="AD1045" s="76" t="s">
        <v>288</v>
      </c>
    </row>
    <row r="1046" spans="1:30" s="76" customFormat="1" x14ac:dyDescent="0.25">
      <c r="A1046" s="76">
        <f t="shared" si="16"/>
        <v>1041</v>
      </c>
      <c r="B1046" s="76">
        <v>1041</v>
      </c>
      <c r="C1046" s="219" t="s">
        <v>320</v>
      </c>
      <c r="D1046" s="214">
        <v>0.375</v>
      </c>
      <c r="F1046" s="76">
        <v>1</v>
      </c>
      <c r="L1046" s="76">
        <v>1</v>
      </c>
      <c r="AD1046" s="76" t="s">
        <v>288</v>
      </c>
    </row>
    <row r="1047" spans="1:30" s="76" customFormat="1" x14ac:dyDescent="0.25">
      <c r="A1047" s="76">
        <f t="shared" si="16"/>
        <v>1042</v>
      </c>
      <c r="B1047" s="76">
        <v>1042</v>
      </c>
      <c r="C1047" s="219" t="s">
        <v>320</v>
      </c>
      <c r="D1047" s="214">
        <v>0.375</v>
      </c>
      <c r="F1047" s="76">
        <v>1</v>
      </c>
      <c r="O1047" s="76">
        <v>1</v>
      </c>
      <c r="AD1047" s="76" t="s">
        <v>288</v>
      </c>
    </row>
    <row r="1048" spans="1:30" s="76" customFormat="1" x14ac:dyDescent="0.25">
      <c r="A1048" s="76">
        <f t="shared" si="16"/>
        <v>1043</v>
      </c>
      <c r="B1048" s="76">
        <v>1043</v>
      </c>
      <c r="C1048" s="219" t="s">
        <v>320</v>
      </c>
      <c r="D1048" s="214">
        <v>0.375</v>
      </c>
      <c r="F1048" s="76">
        <v>1</v>
      </c>
      <c r="O1048" s="76">
        <v>1</v>
      </c>
      <c r="AD1048" s="76" t="s">
        <v>288</v>
      </c>
    </row>
    <row r="1049" spans="1:30" s="76" customFormat="1" x14ac:dyDescent="0.25">
      <c r="A1049" s="76">
        <f t="shared" si="16"/>
        <v>1044</v>
      </c>
      <c r="B1049" s="76">
        <v>1044</v>
      </c>
      <c r="C1049" s="219" t="s">
        <v>320</v>
      </c>
      <c r="D1049" s="214">
        <v>0.375</v>
      </c>
      <c r="F1049" s="76">
        <v>1</v>
      </c>
      <c r="O1049" s="76">
        <v>1</v>
      </c>
      <c r="AD1049" s="76" t="s">
        <v>288</v>
      </c>
    </row>
    <row r="1050" spans="1:30" s="76" customFormat="1" x14ac:dyDescent="0.25">
      <c r="A1050" s="76">
        <f t="shared" si="16"/>
        <v>1045</v>
      </c>
      <c r="B1050" s="76">
        <v>1045</v>
      </c>
      <c r="C1050" s="219" t="s">
        <v>320</v>
      </c>
      <c r="D1050" s="214">
        <v>0.375</v>
      </c>
      <c r="E1050" s="76">
        <v>1</v>
      </c>
      <c r="L1050" s="76">
        <v>1</v>
      </c>
      <c r="AD1050" s="76" t="s">
        <v>286</v>
      </c>
    </row>
    <row r="1051" spans="1:30" s="76" customFormat="1" x14ac:dyDescent="0.25">
      <c r="A1051" s="76">
        <f t="shared" si="16"/>
        <v>1046</v>
      </c>
      <c r="B1051" s="76">
        <v>1046</v>
      </c>
      <c r="C1051" s="219" t="s">
        <v>320</v>
      </c>
      <c r="D1051" s="214">
        <v>0.375</v>
      </c>
      <c r="E1051" s="76">
        <v>1</v>
      </c>
      <c r="O1051" s="76">
        <v>1</v>
      </c>
      <c r="AD1051" s="76" t="s">
        <v>286</v>
      </c>
    </row>
    <row r="1052" spans="1:30" s="76" customFormat="1" x14ac:dyDescent="0.25">
      <c r="A1052" s="76">
        <f t="shared" si="16"/>
        <v>1047</v>
      </c>
      <c r="B1052" s="76">
        <v>1047</v>
      </c>
      <c r="C1052" s="226">
        <v>44698</v>
      </c>
      <c r="D1052" s="214">
        <v>0.375</v>
      </c>
      <c r="G1052" s="76">
        <v>1</v>
      </c>
      <c r="O1052" s="76">
        <v>1</v>
      </c>
      <c r="AD1052" s="76" t="s">
        <v>286</v>
      </c>
    </row>
    <row r="1053" spans="1:30" s="76" customFormat="1" x14ac:dyDescent="0.25">
      <c r="A1053" s="76">
        <f t="shared" si="16"/>
        <v>1048</v>
      </c>
      <c r="B1053" s="76">
        <v>1048</v>
      </c>
      <c r="C1053" s="226">
        <v>44698</v>
      </c>
      <c r="D1053" s="214">
        <v>0.375</v>
      </c>
      <c r="G1053" s="76">
        <v>1</v>
      </c>
      <c r="O1053" s="76">
        <v>1</v>
      </c>
      <c r="AD1053" s="76" t="s">
        <v>286</v>
      </c>
    </row>
    <row r="1054" spans="1:30" s="76" customFormat="1" x14ac:dyDescent="0.25">
      <c r="A1054" s="76">
        <f t="shared" si="16"/>
        <v>1049</v>
      </c>
      <c r="B1054" s="76">
        <v>1049</v>
      </c>
      <c r="C1054" s="226">
        <v>44698</v>
      </c>
      <c r="D1054" s="214">
        <v>0.375</v>
      </c>
      <c r="G1054" s="76">
        <v>1</v>
      </c>
      <c r="O1054" s="76">
        <v>1</v>
      </c>
      <c r="AD1054" s="76" t="s">
        <v>286</v>
      </c>
    </row>
    <row r="1055" spans="1:30" s="76" customFormat="1" x14ac:dyDescent="0.25">
      <c r="A1055" s="76">
        <f t="shared" si="16"/>
        <v>1050</v>
      </c>
      <c r="B1055" s="76">
        <v>1050</v>
      </c>
      <c r="C1055" s="226">
        <v>44698</v>
      </c>
      <c r="D1055" s="214">
        <v>0.375</v>
      </c>
      <c r="G1055" s="76">
        <v>1</v>
      </c>
      <c r="O1055" s="76">
        <v>1</v>
      </c>
      <c r="AD1055" s="76" t="s">
        <v>286</v>
      </c>
    </row>
    <row r="1056" spans="1:30" s="76" customFormat="1" x14ac:dyDescent="0.25">
      <c r="A1056" s="76">
        <f t="shared" si="16"/>
        <v>1051</v>
      </c>
      <c r="B1056" s="76">
        <v>1051</v>
      </c>
      <c r="C1056" s="226">
        <v>44698</v>
      </c>
      <c r="D1056" s="214">
        <v>0.375</v>
      </c>
      <c r="G1056" s="76">
        <v>1</v>
      </c>
      <c r="O1056" s="76">
        <v>1</v>
      </c>
      <c r="AD1056" s="76" t="s">
        <v>286</v>
      </c>
    </row>
    <row r="1057" spans="1:30" s="76" customFormat="1" x14ac:dyDescent="0.25">
      <c r="A1057" s="76">
        <f t="shared" si="16"/>
        <v>1052</v>
      </c>
      <c r="B1057" s="76">
        <v>1052</v>
      </c>
      <c r="C1057" s="226">
        <v>44698</v>
      </c>
      <c r="D1057" s="214">
        <v>0.375</v>
      </c>
      <c r="G1057" s="76">
        <v>1</v>
      </c>
      <c r="O1057" s="76">
        <v>1</v>
      </c>
      <c r="AD1057" s="76" t="s">
        <v>286</v>
      </c>
    </row>
    <row r="1058" spans="1:30" s="76" customFormat="1" x14ac:dyDescent="0.25">
      <c r="A1058" s="76">
        <f t="shared" si="16"/>
        <v>1053</v>
      </c>
      <c r="B1058" s="76">
        <v>1053</v>
      </c>
      <c r="C1058" s="226">
        <v>44698</v>
      </c>
      <c r="D1058" s="214">
        <v>0.375</v>
      </c>
      <c r="G1058" s="76">
        <v>1</v>
      </c>
      <c r="O1058" s="76">
        <v>1</v>
      </c>
      <c r="AD1058" s="76" t="s">
        <v>286</v>
      </c>
    </row>
    <row r="1059" spans="1:30" s="76" customFormat="1" x14ac:dyDescent="0.25">
      <c r="A1059" s="76">
        <f t="shared" si="16"/>
        <v>1054</v>
      </c>
      <c r="B1059" s="76">
        <v>1054</v>
      </c>
      <c r="C1059" s="219" t="s">
        <v>320</v>
      </c>
      <c r="D1059" s="214">
        <v>0.375</v>
      </c>
      <c r="H1059" s="76">
        <v>1</v>
      </c>
      <c r="O1059" s="76">
        <v>1</v>
      </c>
    </row>
    <row r="1060" spans="1:30" s="76" customFormat="1" x14ac:dyDescent="0.25">
      <c r="A1060" s="76">
        <f t="shared" si="16"/>
        <v>1055</v>
      </c>
      <c r="B1060" s="76">
        <v>1055</v>
      </c>
      <c r="C1060" s="219" t="s">
        <v>320</v>
      </c>
      <c r="D1060" s="214">
        <v>0.375</v>
      </c>
      <c r="I1060" s="76">
        <v>1</v>
      </c>
      <c r="O1060" s="76">
        <v>1</v>
      </c>
    </row>
    <row r="1061" spans="1:30" s="76" customFormat="1" x14ac:dyDescent="0.25">
      <c r="A1061" s="76">
        <f t="shared" si="16"/>
        <v>1056</v>
      </c>
      <c r="B1061" s="76">
        <v>1056</v>
      </c>
      <c r="C1061" s="219" t="s">
        <v>321</v>
      </c>
      <c r="D1061" s="214">
        <v>0.375</v>
      </c>
      <c r="G1061" s="220">
        <v>1</v>
      </c>
      <c r="W1061" s="220">
        <v>1</v>
      </c>
      <c r="AD1061" s="213" t="s">
        <v>286</v>
      </c>
    </row>
    <row r="1062" spans="1:30" s="76" customFormat="1" x14ac:dyDescent="0.25">
      <c r="A1062" s="76">
        <f t="shared" si="16"/>
        <v>1057</v>
      </c>
      <c r="B1062" s="76">
        <v>1057</v>
      </c>
      <c r="C1062" s="219" t="s">
        <v>321</v>
      </c>
      <c r="D1062" s="214">
        <v>0.375</v>
      </c>
      <c r="G1062" s="220">
        <v>1</v>
      </c>
      <c r="X1062" s="220">
        <v>1</v>
      </c>
      <c r="AD1062" s="213" t="s">
        <v>286</v>
      </c>
    </row>
    <row r="1063" spans="1:30" s="76" customFormat="1" x14ac:dyDescent="0.25">
      <c r="A1063" s="76">
        <f t="shared" si="16"/>
        <v>1058</v>
      </c>
      <c r="B1063" s="76">
        <v>1058</v>
      </c>
      <c r="C1063" s="219" t="s">
        <v>321</v>
      </c>
      <c r="D1063" s="214">
        <v>0.375</v>
      </c>
      <c r="G1063" s="220">
        <v>1</v>
      </c>
      <c r="W1063" s="220">
        <v>1</v>
      </c>
      <c r="AD1063" s="213" t="s">
        <v>286</v>
      </c>
    </row>
    <row r="1064" spans="1:30" s="76" customFormat="1" x14ac:dyDescent="0.25">
      <c r="A1064" s="76">
        <f t="shared" si="16"/>
        <v>1059</v>
      </c>
      <c r="B1064" s="76">
        <v>1059</v>
      </c>
      <c r="C1064" s="219" t="s">
        <v>321</v>
      </c>
      <c r="D1064" s="214">
        <v>0.375</v>
      </c>
      <c r="G1064" s="76">
        <v>1</v>
      </c>
      <c r="Z1064" s="76">
        <v>1</v>
      </c>
      <c r="AD1064" s="213" t="s">
        <v>287</v>
      </c>
    </row>
    <row r="1065" spans="1:30" s="76" customFormat="1" x14ac:dyDescent="0.25">
      <c r="A1065" s="76">
        <f t="shared" si="16"/>
        <v>1060</v>
      </c>
      <c r="B1065" s="76">
        <v>1060</v>
      </c>
      <c r="C1065" s="219" t="s">
        <v>321</v>
      </c>
      <c r="D1065" s="214">
        <v>0.375</v>
      </c>
      <c r="F1065" s="76">
        <v>1</v>
      </c>
      <c r="L1065" s="76">
        <v>1</v>
      </c>
      <c r="AD1065" s="76" t="s">
        <v>288</v>
      </c>
    </row>
    <row r="1066" spans="1:30" s="76" customFormat="1" x14ac:dyDescent="0.25">
      <c r="A1066" s="76">
        <f t="shared" si="16"/>
        <v>1061</v>
      </c>
      <c r="B1066" s="76">
        <v>1061</v>
      </c>
      <c r="C1066" s="219" t="s">
        <v>321</v>
      </c>
      <c r="D1066" s="214">
        <v>0.375</v>
      </c>
      <c r="F1066" s="76">
        <v>1</v>
      </c>
      <c r="N1066" s="76">
        <v>1</v>
      </c>
      <c r="AD1066" s="76" t="s">
        <v>288</v>
      </c>
    </row>
    <row r="1067" spans="1:30" s="76" customFormat="1" x14ac:dyDescent="0.25">
      <c r="A1067" s="76">
        <f t="shared" si="16"/>
        <v>1062</v>
      </c>
      <c r="B1067" s="76">
        <v>1062</v>
      </c>
      <c r="C1067" s="219" t="s">
        <v>321</v>
      </c>
      <c r="D1067" s="214">
        <v>0.375</v>
      </c>
      <c r="F1067" s="76">
        <v>1</v>
      </c>
      <c r="O1067" s="76">
        <v>1</v>
      </c>
      <c r="AD1067" s="76" t="s">
        <v>288</v>
      </c>
    </row>
    <row r="1068" spans="1:30" s="76" customFormat="1" x14ac:dyDescent="0.25">
      <c r="A1068" s="76">
        <f t="shared" si="16"/>
        <v>1063</v>
      </c>
      <c r="B1068" s="76">
        <v>1063</v>
      </c>
      <c r="C1068" s="219" t="s">
        <v>321</v>
      </c>
      <c r="D1068" s="214">
        <v>0.375</v>
      </c>
      <c r="F1068" s="76">
        <v>1</v>
      </c>
      <c r="O1068" s="76">
        <v>1</v>
      </c>
      <c r="AD1068" s="76" t="s">
        <v>288</v>
      </c>
    </row>
    <row r="1069" spans="1:30" s="76" customFormat="1" x14ac:dyDescent="0.25">
      <c r="A1069" s="76">
        <f t="shared" si="16"/>
        <v>1064</v>
      </c>
      <c r="B1069" s="76">
        <v>1064</v>
      </c>
      <c r="C1069" s="219" t="s">
        <v>321</v>
      </c>
      <c r="D1069" s="214">
        <v>0.375</v>
      </c>
      <c r="F1069" s="76">
        <v>1</v>
      </c>
      <c r="O1069" s="76">
        <v>1</v>
      </c>
      <c r="AD1069" s="76" t="s">
        <v>288</v>
      </c>
    </row>
    <row r="1070" spans="1:30" s="76" customFormat="1" x14ac:dyDescent="0.25">
      <c r="A1070" s="76">
        <f t="shared" si="16"/>
        <v>1065</v>
      </c>
      <c r="B1070" s="76">
        <v>1065</v>
      </c>
      <c r="C1070" s="219" t="s">
        <v>321</v>
      </c>
      <c r="D1070" s="214">
        <v>0.375</v>
      </c>
      <c r="F1070" s="76">
        <v>1</v>
      </c>
      <c r="O1070" s="76">
        <v>1</v>
      </c>
      <c r="AD1070" s="76" t="s">
        <v>288</v>
      </c>
    </row>
    <row r="1071" spans="1:30" s="76" customFormat="1" x14ac:dyDescent="0.25">
      <c r="A1071" s="76">
        <f t="shared" si="16"/>
        <v>1066</v>
      </c>
      <c r="B1071" s="76">
        <v>1066</v>
      </c>
      <c r="C1071" s="219" t="s">
        <v>321</v>
      </c>
      <c r="D1071" s="214">
        <v>0.375</v>
      </c>
      <c r="F1071" s="76">
        <v>1</v>
      </c>
      <c r="O1071" s="76">
        <v>1</v>
      </c>
      <c r="AD1071" s="76" t="s">
        <v>288</v>
      </c>
    </row>
    <row r="1072" spans="1:30" s="76" customFormat="1" x14ac:dyDescent="0.25">
      <c r="A1072" s="76">
        <f t="shared" si="16"/>
        <v>1067</v>
      </c>
      <c r="B1072" s="76">
        <v>1067</v>
      </c>
      <c r="C1072" s="219" t="s">
        <v>321</v>
      </c>
      <c r="D1072" s="214">
        <v>0.375</v>
      </c>
      <c r="F1072" s="76">
        <v>1</v>
      </c>
      <c r="O1072" s="76">
        <v>1</v>
      </c>
      <c r="AD1072" s="76" t="s">
        <v>288</v>
      </c>
    </row>
    <row r="1073" spans="1:30" s="76" customFormat="1" x14ac:dyDescent="0.25">
      <c r="A1073" s="76">
        <f t="shared" si="16"/>
        <v>1068</v>
      </c>
      <c r="B1073" s="76">
        <v>1068</v>
      </c>
      <c r="C1073" s="219" t="s">
        <v>321</v>
      </c>
      <c r="D1073" s="214">
        <v>0.375</v>
      </c>
      <c r="F1073" s="76">
        <v>1</v>
      </c>
      <c r="O1073" s="76">
        <v>1</v>
      </c>
      <c r="AD1073" s="76" t="s">
        <v>288</v>
      </c>
    </row>
    <row r="1074" spans="1:30" s="76" customFormat="1" x14ac:dyDescent="0.25">
      <c r="A1074" s="76">
        <f t="shared" si="16"/>
        <v>1069</v>
      </c>
      <c r="B1074" s="76">
        <v>1069</v>
      </c>
      <c r="C1074" s="219" t="s">
        <v>321</v>
      </c>
      <c r="D1074" s="214">
        <v>0.375</v>
      </c>
      <c r="E1074" s="76">
        <v>1</v>
      </c>
      <c r="O1074" s="76">
        <v>1</v>
      </c>
      <c r="AD1074" s="76" t="s">
        <v>286</v>
      </c>
    </row>
    <row r="1075" spans="1:30" s="76" customFormat="1" x14ac:dyDescent="0.25">
      <c r="A1075" s="76">
        <f t="shared" si="16"/>
        <v>1070</v>
      </c>
      <c r="B1075" s="76">
        <v>1070</v>
      </c>
      <c r="C1075" s="219" t="s">
        <v>321</v>
      </c>
      <c r="D1075" s="214">
        <v>0.375</v>
      </c>
      <c r="E1075" s="76">
        <v>1</v>
      </c>
      <c r="O1075" s="76">
        <v>1</v>
      </c>
      <c r="AD1075" s="76" t="s">
        <v>286</v>
      </c>
    </row>
    <row r="1076" spans="1:30" s="76" customFormat="1" x14ac:dyDescent="0.25">
      <c r="A1076" s="76">
        <f t="shared" si="16"/>
        <v>1071</v>
      </c>
      <c r="B1076" s="76">
        <v>1071</v>
      </c>
      <c r="C1076" s="219" t="s">
        <v>321</v>
      </c>
      <c r="D1076" s="214">
        <v>0.375</v>
      </c>
      <c r="E1076" s="76">
        <v>1</v>
      </c>
      <c r="O1076" s="76">
        <v>1</v>
      </c>
      <c r="AD1076" s="76" t="s">
        <v>286</v>
      </c>
    </row>
    <row r="1077" spans="1:30" s="76" customFormat="1" x14ac:dyDescent="0.25">
      <c r="A1077" s="76">
        <f t="shared" si="16"/>
        <v>1072</v>
      </c>
      <c r="B1077" s="76">
        <v>1072</v>
      </c>
      <c r="C1077" s="226">
        <v>44699</v>
      </c>
      <c r="D1077" s="214">
        <v>0.375</v>
      </c>
      <c r="G1077" s="76">
        <v>1</v>
      </c>
      <c r="O1077" s="76">
        <v>1</v>
      </c>
      <c r="AD1077" s="76" t="s">
        <v>286</v>
      </c>
    </row>
    <row r="1078" spans="1:30" s="76" customFormat="1" x14ac:dyDescent="0.25">
      <c r="A1078" s="76">
        <f t="shared" si="16"/>
        <v>1073</v>
      </c>
      <c r="B1078" s="76">
        <v>1073</v>
      </c>
      <c r="C1078" s="226">
        <v>44699</v>
      </c>
      <c r="D1078" s="214">
        <v>0.375</v>
      </c>
      <c r="G1078" s="76">
        <v>1</v>
      </c>
      <c r="O1078" s="76">
        <v>1</v>
      </c>
      <c r="AD1078" s="76" t="s">
        <v>286</v>
      </c>
    </row>
    <row r="1079" spans="1:30" s="76" customFormat="1" x14ac:dyDescent="0.25">
      <c r="A1079" s="76">
        <f t="shared" si="16"/>
        <v>1074</v>
      </c>
      <c r="B1079" s="76">
        <v>1074</v>
      </c>
      <c r="C1079" s="226">
        <v>44699</v>
      </c>
      <c r="D1079" s="214">
        <v>0.375</v>
      </c>
      <c r="G1079" s="76">
        <v>1</v>
      </c>
      <c r="O1079" s="76">
        <v>1</v>
      </c>
      <c r="AD1079" s="76" t="s">
        <v>286</v>
      </c>
    </row>
    <row r="1080" spans="1:30" s="76" customFormat="1" x14ac:dyDescent="0.25">
      <c r="A1080" s="76">
        <f t="shared" si="16"/>
        <v>1075</v>
      </c>
      <c r="B1080" s="76">
        <v>1075</v>
      </c>
      <c r="C1080" s="226">
        <v>44699</v>
      </c>
      <c r="D1080" s="214">
        <v>0.375</v>
      </c>
      <c r="G1080" s="76">
        <v>1</v>
      </c>
      <c r="O1080" s="76">
        <v>1</v>
      </c>
      <c r="AD1080" s="76" t="s">
        <v>286</v>
      </c>
    </row>
    <row r="1081" spans="1:30" s="76" customFormat="1" x14ac:dyDescent="0.25">
      <c r="A1081" s="76">
        <f t="shared" si="16"/>
        <v>1076</v>
      </c>
      <c r="B1081" s="76">
        <v>1076</v>
      </c>
      <c r="C1081" s="226">
        <v>44699</v>
      </c>
      <c r="D1081" s="214">
        <v>0.375</v>
      </c>
      <c r="G1081" s="76">
        <v>1</v>
      </c>
      <c r="O1081" s="76">
        <v>1</v>
      </c>
      <c r="AD1081" s="76" t="s">
        <v>286</v>
      </c>
    </row>
    <row r="1082" spans="1:30" s="76" customFormat="1" x14ac:dyDescent="0.25">
      <c r="A1082" s="76">
        <f t="shared" si="16"/>
        <v>1077</v>
      </c>
      <c r="B1082" s="76">
        <v>1077</v>
      </c>
      <c r="C1082" s="226">
        <v>44699</v>
      </c>
      <c r="D1082" s="214">
        <v>0.375</v>
      </c>
      <c r="G1082" s="76">
        <v>1</v>
      </c>
      <c r="O1082" s="76">
        <v>1</v>
      </c>
      <c r="AD1082" s="76" t="s">
        <v>286</v>
      </c>
    </row>
    <row r="1083" spans="1:30" s="76" customFormat="1" x14ac:dyDescent="0.25">
      <c r="A1083" s="76">
        <f t="shared" si="16"/>
        <v>1078</v>
      </c>
      <c r="B1083" s="76">
        <v>1078</v>
      </c>
      <c r="C1083" s="226">
        <v>44699</v>
      </c>
      <c r="D1083" s="214">
        <v>0.375</v>
      </c>
      <c r="G1083" s="76">
        <v>1</v>
      </c>
      <c r="O1083" s="76">
        <v>1</v>
      </c>
      <c r="AD1083" s="76" t="s">
        <v>286</v>
      </c>
    </row>
    <row r="1084" spans="1:30" s="76" customFormat="1" x14ac:dyDescent="0.25">
      <c r="A1084" s="76">
        <f t="shared" si="16"/>
        <v>1079</v>
      </c>
      <c r="B1084" s="76">
        <v>1079</v>
      </c>
      <c r="C1084" s="226">
        <v>44699</v>
      </c>
      <c r="D1084" s="214">
        <v>0.375</v>
      </c>
      <c r="G1084" s="76">
        <v>1</v>
      </c>
      <c r="O1084" s="76">
        <v>1</v>
      </c>
      <c r="AD1084" s="76" t="s">
        <v>286</v>
      </c>
    </row>
    <row r="1085" spans="1:30" s="76" customFormat="1" x14ac:dyDescent="0.25">
      <c r="A1085" s="76">
        <f t="shared" si="16"/>
        <v>1080</v>
      </c>
      <c r="B1085" s="76">
        <v>1080</v>
      </c>
      <c r="C1085" s="226">
        <v>44699</v>
      </c>
      <c r="D1085" s="214">
        <v>0.375</v>
      </c>
      <c r="G1085" s="76">
        <v>1</v>
      </c>
      <c r="O1085" s="76">
        <v>1</v>
      </c>
      <c r="AD1085" s="76" t="s">
        <v>286</v>
      </c>
    </row>
    <row r="1086" spans="1:30" s="76" customFormat="1" x14ac:dyDescent="0.25">
      <c r="A1086" s="76">
        <f t="shared" si="16"/>
        <v>1081</v>
      </c>
      <c r="B1086" s="76">
        <v>1081</v>
      </c>
      <c r="C1086" s="219" t="s">
        <v>321</v>
      </c>
      <c r="D1086" s="214">
        <v>0.375</v>
      </c>
      <c r="H1086" s="76">
        <v>1</v>
      </c>
      <c r="N1086" s="76">
        <v>1</v>
      </c>
    </row>
    <row r="1087" spans="1:30" s="76" customFormat="1" x14ac:dyDescent="0.25">
      <c r="A1087" s="76">
        <f t="shared" si="16"/>
        <v>1082</v>
      </c>
      <c r="B1087" s="76">
        <v>1082</v>
      </c>
      <c r="C1087" s="219" t="s">
        <v>321</v>
      </c>
      <c r="D1087" s="214">
        <v>0.375</v>
      </c>
      <c r="H1087" s="76">
        <v>1</v>
      </c>
      <c r="O1087" s="76">
        <v>1</v>
      </c>
    </row>
    <row r="1088" spans="1:30" s="76" customFormat="1" x14ac:dyDescent="0.25">
      <c r="A1088" s="76">
        <f t="shared" si="16"/>
        <v>1083</v>
      </c>
      <c r="B1088" s="76">
        <v>1083</v>
      </c>
      <c r="C1088" s="219" t="s">
        <v>321</v>
      </c>
      <c r="D1088" s="214">
        <v>0.375</v>
      </c>
      <c r="I1088" s="76">
        <v>1</v>
      </c>
      <c r="O1088" s="76">
        <v>1</v>
      </c>
    </row>
    <row r="1089" spans="1:30" s="76" customFormat="1" x14ac:dyDescent="0.25">
      <c r="A1089" s="76">
        <f t="shared" si="16"/>
        <v>1084</v>
      </c>
      <c r="B1089" s="76">
        <v>1084</v>
      </c>
      <c r="C1089" s="226">
        <v>44700</v>
      </c>
      <c r="D1089" s="214">
        <v>0.375</v>
      </c>
      <c r="G1089" s="76">
        <v>1</v>
      </c>
      <c r="O1089" s="76">
        <v>1</v>
      </c>
      <c r="AD1089" s="76" t="s">
        <v>286</v>
      </c>
    </row>
    <row r="1090" spans="1:30" s="76" customFormat="1" x14ac:dyDescent="0.25">
      <c r="A1090" s="76">
        <f t="shared" si="16"/>
        <v>1085</v>
      </c>
      <c r="B1090" s="76">
        <v>1085</v>
      </c>
      <c r="C1090" s="226">
        <v>44700</v>
      </c>
      <c r="D1090" s="214">
        <v>0.375</v>
      </c>
      <c r="G1090" s="76">
        <v>1</v>
      </c>
      <c r="O1090" s="76">
        <v>1</v>
      </c>
      <c r="AD1090" s="76" t="s">
        <v>286</v>
      </c>
    </row>
    <row r="1091" spans="1:30" s="76" customFormat="1" x14ac:dyDescent="0.25">
      <c r="A1091" s="76">
        <f t="shared" si="16"/>
        <v>1086</v>
      </c>
      <c r="B1091" s="76">
        <v>1086</v>
      </c>
      <c r="C1091" s="219" t="s">
        <v>322</v>
      </c>
      <c r="D1091" s="214">
        <v>0.375</v>
      </c>
      <c r="G1091" s="220">
        <v>1</v>
      </c>
      <c r="W1091" s="220">
        <v>1</v>
      </c>
      <c r="AD1091" s="213" t="s">
        <v>286</v>
      </c>
    </row>
    <row r="1092" spans="1:30" s="76" customFormat="1" x14ac:dyDescent="0.25">
      <c r="A1092" s="76">
        <f t="shared" si="16"/>
        <v>1087</v>
      </c>
      <c r="B1092" s="76">
        <v>1087</v>
      </c>
      <c r="C1092" s="219" t="s">
        <v>322</v>
      </c>
      <c r="D1092" s="214">
        <v>0.375</v>
      </c>
      <c r="H1092" s="220">
        <v>1</v>
      </c>
      <c r="W1092" s="220">
        <v>1</v>
      </c>
      <c r="AD1092" s="213" t="s">
        <v>286</v>
      </c>
    </row>
    <row r="1093" spans="1:30" s="76" customFormat="1" x14ac:dyDescent="0.25">
      <c r="A1093" s="76">
        <f t="shared" si="16"/>
        <v>1088</v>
      </c>
      <c r="B1093" s="76">
        <v>1088</v>
      </c>
      <c r="C1093" s="219" t="s">
        <v>322</v>
      </c>
      <c r="D1093" s="214">
        <v>0.375</v>
      </c>
      <c r="F1093" s="76">
        <v>1</v>
      </c>
      <c r="Z1093" s="76">
        <v>1</v>
      </c>
      <c r="AD1093" s="213" t="s">
        <v>287</v>
      </c>
    </row>
    <row r="1094" spans="1:30" s="76" customFormat="1" x14ac:dyDescent="0.25">
      <c r="A1094" s="76">
        <f t="shared" si="16"/>
        <v>1089</v>
      </c>
      <c r="B1094" s="76">
        <v>1089</v>
      </c>
      <c r="C1094" s="219" t="s">
        <v>322</v>
      </c>
      <c r="D1094" s="214">
        <v>0.375</v>
      </c>
      <c r="H1094" s="76">
        <v>1</v>
      </c>
      <c r="Z1094" s="76">
        <v>1</v>
      </c>
      <c r="AD1094" s="213" t="s">
        <v>287</v>
      </c>
    </row>
    <row r="1095" spans="1:30" s="76" customFormat="1" x14ac:dyDescent="0.25">
      <c r="A1095" s="76">
        <f t="shared" ref="A1095:A1158" si="17">A1094+1</f>
        <v>1090</v>
      </c>
      <c r="B1095" s="76">
        <v>1090</v>
      </c>
      <c r="C1095" s="219" t="s">
        <v>322</v>
      </c>
      <c r="D1095" s="214">
        <v>0.375</v>
      </c>
      <c r="F1095" s="76">
        <v>1</v>
      </c>
      <c r="K1095" s="76">
        <v>1</v>
      </c>
      <c r="AD1095" s="76" t="s">
        <v>288</v>
      </c>
    </row>
    <row r="1096" spans="1:30" s="76" customFormat="1" x14ac:dyDescent="0.25">
      <c r="A1096" s="76">
        <f t="shared" si="17"/>
        <v>1091</v>
      </c>
      <c r="B1096" s="76">
        <v>1091</v>
      </c>
      <c r="C1096" s="219" t="s">
        <v>322</v>
      </c>
      <c r="D1096" s="214">
        <v>0.375</v>
      </c>
      <c r="F1096" s="76">
        <v>1</v>
      </c>
      <c r="L1096" s="76">
        <v>1</v>
      </c>
      <c r="AD1096" s="76" t="s">
        <v>288</v>
      </c>
    </row>
    <row r="1097" spans="1:30" s="76" customFormat="1" x14ac:dyDescent="0.25">
      <c r="A1097" s="76">
        <f t="shared" si="17"/>
        <v>1092</v>
      </c>
      <c r="B1097" s="76">
        <v>1092</v>
      </c>
      <c r="C1097" s="219" t="s">
        <v>322</v>
      </c>
      <c r="D1097" s="214">
        <v>0.375</v>
      </c>
      <c r="F1097" s="76">
        <v>1</v>
      </c>
      <c r="O1097" s="76">
        <v>1</v>
      </c>
      <c r="AD1097" s="76" t="s">
        <v>288</v>
      </c>
    </row>
    <row r="1098" spans="1:30" s="76" customFormat="1" x14ac:dyDescent="0.25">
      <c r="A1098" s="76">
        <f t="shared" si="17"/>
        <v>1093</v>
      </c>
      <c r="B1098" s="76">
        <v>1093</v>
      </c>
      <c r="C1098" s="219" t="s">
        <v>322</v>
      </c>
      <c r="D1098" s="214">
        <v>0.375</v>
      </c>
      <c r="F1098" s="76">
        <v>1</v>
      </c>
      <c r="O1098" s="76">
        <v>1</v>
      </c>
      <c r="AD1098" s="76" t="s">
        <v>288</v>
      </c>
    </row>
    <row r="1099" spans="1:30" s="76" customFormat="1" x14ac:dyDescent="0.25">
      <c r="A1099" s="76">
        <f t="shared" si="17"/>
        <v>1094</v>
      </c>
      <c r="B1099" s="76">
        <v>1094</v>
      </c>
      <c r="C1099" s="219" t="s">
        <v>322</v>
      </c>
      <c r="D1099" s="214">
        <v>0.375</v>
      </c>
      <c r="F1099" s="76">
        <v>1</v>
      </c>
      <c r="O1099" s="76">
        <v>1</v>
      </c>
      <c r="AD1099" s="76" t="s">
        <v>288</v>
      </c>
    </row>
    <row r="1100" spans="1:30" s="76" customFormat="1" x14ac:dyDescent="0.25">
      <c r="A1100" s="76">
        <f t="shared" si="17"/>
        <v>1095</v>
      </c>
      <c r="B1100" s="76">
        <v>1095</v>
      </c>
      <c r="C1100" s="219" t="s">
        <v>322</v>
      </c>
      <c r="D1100" s="214">
        <v>0.375</v>
      </c>
      <c r="E1100" s="76">
        <v>1</v>
      </c>
      <c r="L1100" s="76">
        <v>1</v>
      </c>
      <c r="AD1100" s="76" t="s">
        <v>286</v>
      </c>
    </row>
    <row r="1101" spans="1:30" s="76" customFormat="1" x14ac:dyDescent="0.25">
      <c r="A1101" s="76">
        <f t="shared" si="17"/>
        <v>1096</v>
      </c>
      <c r="B1101" s="76">
        <v>1096</v>
      </c>
      <c r="C1101" s="219" t="s">
        <v>322</v>
      </c>
      <c r="D1101" s="214">
        <v>0.375</v>
      </c>
      <c r="E1101" s="76">
        <v>1</v>
      </c>
      <c r="O1101" s="76">
        <v>1</v>
      </c>
      <c r="AD1101" s="76" t="s">
        <v>286</v>
      </c>
    </row>
    <row r="1102" spans="1:30" s="76" customFormat="1" x14ac:dyDescent="0.25">
      <c r="A1102" s="76">
        <f t="shared" si="17"/>
        <v>1097</v>
      </c>
      <c r="B1102" s="76">
        <v>1097</v>
      </c>
      <c r="C1102" s="226">
        <v>44701</v>
      </c>
      <c r="D1102" s="214">
        <v>0.375</v>
      </c>
      <c r="G1102" s="76">
        <v>1</v>
      </c>
      <c r="O1102" s="76">
        <v>1</v>
      </c>
      <c r="AD1102" s="76" t="s">
        <v>286</v>
      </c>
    </row>
    <row r="1103" spans="1:30" s="76" customFormat="1" x14ac:dyDescent="0.25">
      <c r="A1103" s="76">
        <f t="shared" si="17"/>
        <v>1098</v>
      </c>
      <c r="B1103" s="76">
        <v>1098</v>
      </c>
      <c r="C1103" s="226">
        <v>44701</v>
      </c>
      <c r="D1103" s="214">
        <v>0.375</v>
      </c>
      <c r="G1103" s="76">
        <v>1</v>
      </c>
      <c r="O1103" s="76">
        <v>1</v>
      </c>
      <c r="AD1103" s="76" t="s">
        <v>286</v>
      </c>
    </row>
    <row r="1104" spans="1:30" s="76" customFormat="1" x14ac:dyDescent="0.25">
      <c r="A1104" s="76">
        <f t="shared" si="17"/>
        <v>1099</v>
      </c>
      <c r="B1104" s="76">
        <v>1099</v>
      </c>
      <c r="C1104" s="226">
        <v>44701</v>
      </c>
      <c r="D1104" s="214">
        <v>0.375</v>
      </c>
      <c r="G1104" s="76">
        <v>1</v>
      </c>
      <c r="O1104" s="76">
        <v>1</v>
      </c>
      <c r="AD1104" s="76" t="s">
        <v>286</v>
      </c>
    </row>
    <row r="1105" spans="1:30" s="76" customFormat="1" x14ac:dyDescent="0.25">
      <c r="A1105" s="76">
        <f t="shared" si="17"/>
        <v>1100</v>
      </c>
      <c r="B1105" s="76">
        <v>1100</v>
      </c>
      <c r="C1105" s="226">
        <v>44701</v>
      </c>
      <c r="D1105" s="214">
        <v>0.375</v>
      </c>
      <c r="G1105" s="76">
        <v>1</v>
      </c>
      <c r="O1105" s="76">
        <v>1</v>
      </c>
      <c r="AD1105" s="76" t="s">
        <v>286</v>
      </c>
    </row>
    <row r="1106" spans="1:30" s="76" customFormat="1" x14ac:dyDescent="0.25">
      <c r="A1106" s="76">
        <f t="shared" si="17"/>
        <v>1101</v>
      </c>
      <c r="B1106" s="76">
        <v>1101</v>
      </c>
      <c r="C1106" s="226">
        <v>44701</v>
      </c>
      <c r="D1106" s="214">
        <v>0.375</v>
      </c>
      <c r="G1106" s="76">
        <v>1</v>
      </c>
      <c r="O1106" s="76">
        <v>1</v>
      </c>
      <c r="AD1106" s="76" t="s">
        <v>286</v>
      </c>
    </row>
    <row r="1107" spans="1:30" s="76" customFormat="1" x14ac:dyDescent="0.25">
      <c r="A1107" s="76">
        <f t="shared" si="17"/>
        <v>1102</v>
      </c>
      <c r="B1107" s="76">
        <v>1102</v>
      </c>
      <c r="C1107" s="226">
        <v>44701</v>
      </c>
      <c r="D1107" s="214">
        <v>0.375</v>
      </c>
      <c r="G1107" s="76">
        <v>1</v>
      </c>
      <c r="O1107" s="76">
        <v>1</v>
      </c>
      <c r="AD1107" s="76" t="s">
        <v>286</v>
      </c>
    </row>
    <row r="1108" spans="1:30" s="76" customFormat="1" x14ac:dyDescent="0.25">
      <c r="A1108" s="76">
        <f t="shared" si="17"/>
        <v>1103</v>
      </c>
      <c r="B1108" s="76">
        <v>1103</v>
      </c>
      <c r="C1108" s="226">
        <v>44701</v>
      </c>
      <c r="D1108" s="214">
        <v>0.375</v>
      </c>
      <c r="G1108" s="76">
        <v>1</v>
      </c>
      <c r="O1108" s="76">
        <v>1</v>
      </c>
      <c r="AD1108" s="76" t="s">
        <v>286</v>
      </c>
    </row>
    <row r="1109" spans="1:30" s="76" customFormat="1" x14ac:dyDescent="0.25">
      <c r="A1109" s="76">
        <f t="shared" si="17"/>
        <v>1104</v>
      </c>
      <c r="B1109" s="76">
        <v>1104</v>
      </c>
      <c r="C1109" s="226">
        <v>44701</v>
      </c>
      <c r="D1109" s="214">
        <v>0.375</v>
      </c>
      <c r="G1109" s="76">
        <v>1</v>
      </c>
      <c r="O1109" s="76">
        <v>1</v>
      </c>
      <c r="AD1109" s="76" t="s">
        <v>286</v>
      </c>
    </row>
    <row r="1110" spans="1:30" s="76" customFormat="1" x14ac:dyDescent="0.25">
      <c r="A1110" s="76">
        <f t="shared" si="17"/>
        <v>1105</v>
      </c>
      <c r="B1110" s="76">
        <v>1105</v>
      </c>
      <c r="C1110" s="226">
        <v>44701</v>
      </c>
      <c r="D1110" s="214">
        <v>0.375</v>
      </c>
      <c r="G1110" s="76">
        <v>1</v>
      </c>
      <c r="O1110" s="76">
        <v>1</v>
      </c>
      <c r="AD1110" s="76" t="s">
        <v>286</v>
      </c>
    </row>
    <row r="1111" spans="1:30" s="76" customFormat="1" x14ac:dyDescent="0.25">
      <c r="A1111" s="76">
        <f t="shared" si="17"/>
        <v>1106</v>
      </c>
      <c r="B1111" s="76">
        <v>1106</v>
      </c>
      <c r="C1111" s="226">
        <v>44701</v>
      </c>
      <c r="D1111" s="214">
        <v>0.375</v>
      </c>
      <c r="G1111" s="76">
        <v>1</v>
      </c>
      <c r="O1111" s="76">
        <v>1</v>
      </c>
      <c r="AD1111" s="76" t="s">
        <v>286</v>
      </c>
    </row>
    <row r="1112" spans="1:30" s="76" customFormat="1" x14ac:dyDescent="0.25">
      <c r="A1112" s="76">
        <f t="shared" si="17"/>
        <v>1107</v>
      </c>
      <c r="B1112" s="76">
        <v>1107</v>
      </c>
      <c r="C1112" s="226">
        <v>44701</v>
      </c>
      <c r="D1112" s="214">
        <v>0.375</v>
      </c>
      <c r="G1112" s="76">
        <v>1</v>
      </c>
      <c r="O1112" s="76">
        <v>1</v>
      </c>
      <c r="AD1112" s="76" t="s">
        <v>286</v>
      </c>
    </row>
    <row r="1113" spans="1:30" s="76" customFormat="1" x14ac:dyDescent="0.25">
      <c r="A1113" s="76">
        <f t="shared" si="17"/>
        <v>1108</v>
      </c>
      <c r="B1113" s="76">
        <v>1108</v>
      </c>
      <c r="C1113" s="226">
        <v>44701</v>
      </c>
      <c r="D1113" s="214">
        <v>0.375</v>
      </c>
      <c r="G1113" s="76">
        <v>1</v>
      </c>
      <c r="O1113" s="76">
        <v>1</v>
      </c>
      <c r="AD1113" s="76" t="s">
        <v>286</v>
      </c>
    </row>
    <row r="1114" spans="1:30" s="76" customFormat="1" x14ac:dyDescent="0.25">
      <c r="A1114" s="76">
        <f t="shared" si="17"/>
        <v>1109</v>
      </c>
      <c r="B1114" s="76">
        <v>1109</v>
      </c>
      <c r="C1114" s="219" t="s">
        <v>322</v>
      </c>
      <c r="D1114" s="214">
        <v>0.375</v>
      </c>
      <c r="H1114" s="76">
        <v>1</v>
      </c>
      <c r="N1114" s="76">
        <v>1</v>
      </c>
    </row>
    <row r="1115" spans="1:30" s="76" customFormat="1" x14ac:dyDescent="0.25">
      <c r="A1115" s="76">
        <f t="shared" si="17"/>
        <v>1110</v>
      </c>
      <c r="B1115" s="76">
        <v>1110</v>
      </c>
      <c r="C1115" s="219" t="s">
        <v>322</v>
      </c>
      <c r="D1115" s="214">
        <v>0.375</v>
      </c>
      <c r="I1115" s="76">
        <v>1</v>
      </c>
      <c r="O1115" s="76">
        <v>1</v>
      </c>
    </row>
    <row r="1116" spans="1:30" s="76" customFormat="1" x14ac:dyDescent="0.25">
      <c r="A1116" s="76">
        <f t="shared" si="17"/>
        <v>1111</v>
      </c>
      <c r="B1116" s="76">
        <v>1111</v>
      </c>
      <c r="C1116" s="221">
        <v>44704</v>
      </c>
      <c r="D1116" s="214">
        <v>0.375</v>
      </c>
      <c r="H1116" s="220">
        <v>1</v>
      </c>
      <c r="W1116" s="220">
        <v>1</v>
      </c>
      <c r="AD1116" s="213" t="s">
        <v>286</v>
      </c>
    </row>
    <row r="1117" spans="1:30" s="76" customFormat="1" x14ac:dyDescent="0.25">
      <c r="A1117" s="76">
        <f t="shared" si="17"/>
        <v>1112</v>
      </c>
      <c r="B1117" s="76">
        <v>1112</v>
      </c>
      <c r="C1117" s="221">
        <v>44704</v>
      </c>
      <c r="D1117" s="214">
        <v>0.375</v>
      </c>
      <c r="H1117" s="220">
        <v>1</v>
      </c>
      <c r="X1117" s="220">
        <v>1</v>
      </c>
      <c r="AD1117" s="213" t="s">
        <v>286</v>
      </c>
    </row>
    <row r="1118" spans="1:30" s="76" customFormat="1" x14ac:dyDescent="0.25">
      <c r="A1118" s="76">
        <f t="shared" si="17"/>
        <v>1113</v>
      </c>
      <c r="B1118" s="76">
        <v>1113</v>
      </c>
      <c r="C1118" s="221">
        <v>44704</v>
      </c>
      <c r="D1118" s="214">
        <v>0.375</v>
      </c>
      <c r="G1118" s="76">
        <v>1</v>
      </c>
      <c r="Z1118" s="76">
        <v>1</v>
      </c>
      <c r="AD1118" s="213" t="s">
        <v>287</v>
      </c>
    </row>
    <row r="1119" spans="1:30" s="76" customFormat="1" x14ac:dyDescent="0.25">
      <c r="A1119" s="76">
        <f t="shared" si="17"/>
        <v>1114</v>
      </c>
      <c r="B1119" s="76">
        <v>1114</v>
      </c>
      <c r="C1119" s="221">
        <v>44704</v>
      </c>
      <c r="D1119" s="214">
        <v>0.375</v>
      </c>
      <c r="H1119" s="76">
        <v>1</v>
      </c>
      <c r="Z1119" s="76">
        <v>1</v>
      </c>
      <c r="AD1119" s="213" t="s">
        <v>287</v>
      </c>
    </row>
    <row r="1120" spans="1:30" s="76" customFormat="1" x14ac:dyDescent="0.25">
      <c r="A1120" s="76">
        <f t="shared" si="17"/>
        <v>1115</v>
      </c>
      <c r="B1120" s="76">
        <v>1115</v>
      </c>
      <c r="C1120" s="221">
        <v>44704</v>
      </c>
      <c r="D1120" s="214">
        <v>0.375</v>
      </c>
      <c r="F1120" s="76">
        <v>1</v>
      </c>
      <c r="L1120" s="76">
        <v>1</v>
      </c>
      <c r="AD1120" s="76" t="s">
        <v>288</v>
      </c>
    </row>
    <row r="1121" spans="1:30" s="76" customFormat="1" x14ac:dyDescent="0.25">
      <c r="A1121" s="76">
        <f t="shared" si="17"/>
        <v>1116</v>
      </c>
      <c r="B1121" s="76">
        <v>1116</v>
      </c>
      <c r="C1121" s="221">
        <v>44704</v>
      </c>
      <c r="D1121" s="214">
        <v>0.375</v>
      </c>
      <c r="F1121" s="76">
        <v>1</v>
      </c>
      <c r="N1121" s="76">
        <v>1</v>
      </c>
      <c r="AD1121" s="76" t="s">
        <v>288</v>
      </c>
    </row>
    <row r="1122" spans="1:30" s="76" customFormat="1" x14ac:dyDescent="0.25">
      <c r="A1122" s="76">
        <f t="shared" si="17"/>
        <v>1117</v>
      </c>
      <c r="B1122" s="76">
        <v>1117</v>
      </c>
      <c r="C1122" s="221">
        <v>44704</v>
      </c>
      <c r="D1122" s="214">
        <v>0.375</v>
      </c>
      <c r="F1122" s="76">
        <v>1</v>
      </c>
      <c r="O1122" s="76">
        <v>1</v>
      </c>
      <c r="AD1122" s="76" t="s">
        <v>288</v>
      </c>
    </row>
    <row r="1123" spans="1:30" s="76" customFormat="1" x14ac:dyDescent="0.25">
      <c r="A1123" s="76">
        <f t="shared" si="17"/>
        <v>1118</v>
      </c>
      <c r="B1123" s="76">
        <v>1118</v>
      </c>
      <c r="C1123" s="221">
        <v>44704</v>
      </c>
      <c r="D1123" s="214">
        <v>0.375</v>
      </c>
      <c r="F1123" s="76">
        <v>1</v>
      </c>
      <c r="O1123" s="76">
        <v>1</v>
      </c>
      <c r="AD1123" s="76" t="s">
        <v>288</v>
      </c>
    </row>
    <row r="1124" spans="1:30" s="76" customFormat="1" x14ac:dyDescent="0.25">
      <c r="A1124" s="76">
        <f t="shared" si="17"/>
        <v>1119</v>
      </c>
      <c r="B1124" s="76">
        <v>1119</v>
      </c>
      <c r="C1124" s="221">
        <v>44704</v>
      </c>
      <c r="D1124" s="214">
        <v>0.375</v>
      </c>
      <c r="F1124" s="76">
        <v>1</v>
      </c>
      <c r="O1124" s="76">
        <v>1</v>
      </c>
      <c r="AD1124" s="76" t="s">
        <v>288</v>
      </c>
    </row>
    <row r="1125" spans="1:30" s="76" customFormat="1" x14ac:dyDescent="0.25">
      <c r="A1125" s="76">
        <f t="shared" si="17"/>
        <v>1120</v>
      </c>
      <c r="B1125" s="76">
        <v>1120</v>
      </c>
      <c r="C1125" s="221">
        <v>44704</v>
      </c>
      <c r="D1125" s="214">
        <v>0.375</v>
      </c>
      <c r="F1125" s="76">
        <v>1</v>
      </c>
      <c r="O1125" s="76">
        <v>1</v>
      </c>
      <c r="AD1125" s="76" t="s">
        <v>288</v>
      </c>
    </row>
    <row r="1126" spans="1:30" s="76" customFormat="1" x14ac:dyDescent="0.25">
      <c r="A1126" s="76">
        <f t="shared" si="17"/>
        <v>1121</v>
      </c>
      <c r="B1126" s="76">
        <v>1121</v>
      </c>
      <c r="C1126" s="221">
        <v>44704</v>
      </c>
      <c r="D1126" s="214">
        <v>0.375</v>
      </c>
      <c r="F1126" s="76">
        <v>1</v>
      </c>
      <c r="O1126" s="76">
        <v>1</v>
      </c>
      <c r="AD1126" s="76" t="s">
        <v>288</v>
      </c>
    </row>
    <row r="1127" spans="1:30" s="76" customFormat="1" x14ac:dyDescent="0.25">
      <c r="A1127" s="76">
        <f t="shared" si="17"/>
        <v>1122</v>
      </c>
      <c r="B1127" s="76">
        <v>1122</v>
      </c>
      <c r="C1127" s="221">
        <v>44704</v>
      </c>
      <c r="D1127" s="214">
        <v>0.375</v>
      </c>
      <c r="E1127" s="76">
        <v>1</v>
      </c>
      <c r="O1127" s="76">
        <v>1</v>
      </c>
      <c r="AD1127" s="76" t="s">
        <v>286</v>
      </c>
    </row>
    <row r="1128" spans="1:30" s="76" customFormat="1" x14ac:dyDescent="0.25">
      <c r="A1128" s="76">
        <f t="shared" si="17"/>
        <v>1123</v>
      </c>
      <c r="B1128" s="76">
        <v>1123</v>
      </c>
      <c r="C1128" s="221">
        <v>44704</v>
      </c>
      <c r="D1128" s="214">
        <v>0.375</v>
      </c>
      <c r="E1128" s="76">
        <v>1</v>
      </c>
      <c r="O1128" s="76">
        <v>1</v>
      </c>
      <c r="AD1128" s="76" t="s">
        <v>286</v>
      </c>
    </row>
    <row r="1129" spans="1:30" s="76" customFormat="1" x14ac:dyDescent="0.25">
      <c r="A1129" s="76">
        <f t="shared" si="17"/>
        <v>1124</v>
      </c>
      <c r="B1129" s="76">
        <v>1124</v>
      </c>
      <c r="C1129" s="221">
        <v>44704</v>
      </c>
      <c r="D1129" s="214">
        <v>0.375</v>
      </c>
      <c r="E1129" s="76">
        <v>1</v>
      </c>
      <c r="O1129" s="76">
        <v>1</v>
      </c>
      <c r="AD1129" s="76" t="s">
        <v>286</v>
      </c>
    </row>
    <row r="1130" spans="1:30" s="76" customFormat="1" x14ac:dyDescent="0.25">
      <c r="A1130" s="76">
        <f t="shared" si="17"/>
        <v>1125</v>
      </c>
      <c r="B1130" s="76">
        <v>1125</v>
      </c>
      <c r="C1130" s="226">
        <v>44704</v>
      </c>
      <c r="D1130" s="214">
        <v>0.375</v>
      </c>
      <c r="G1130" s="76">
        <v>1</v>
      </c>
      <c r="O1130" s="76">
        <v>1</v>
      </c>
      <c r="AD1130" s="76" t="s">
        <v>286</v>
      </c>
    </row>
    <row r="1131" spans="1:30" s="76" customFormat="1" x14ac:dyDescent="0.25">
      <c r="A1131" s="76">
        <f t="shared" si="17"/>
        <v>1126</v>
      </c>
      <c r="B1131" s="76">
        <v>1126</v>
      </c>
      <c r="C1131" s="226">
        <v>44704</v>
      </c>
      <c r="D1131" s="214">
        <v>0.375</v>
      </c>
      <c r="G1131" s="76">
        <v>1</v>
      </c>
      <c r="O1131" s="76">
        <v>1</v>
      </c>
      <c r="AD1131" s="76" t="s">
        <v>286</v>
      </c>
    </row>
    <row r="1132" spans="1:30" s="76" customFormat="1" x14ac:dyDescent="0.25">
      <c r="A1132" s="76">
        <f t="shared" si="17"/>
        <v>1127</v>
      </c>
      <c r="B1132" s="76">
        <v>1127</v>
      </c>
      <c r="C1132" s="221">
        <v>44704</v>
      </c>
      <c r="D1132" s="214">
        <v>0.375</v>
      </c>
      <c r="H1132" s="76">
        <v>1</v>
      </c>
      <c r="O1132" s="76">
        <v>1</v>
      </c>
    </row>
    <row r="1133" spans="1:30" s="76" customFormat="1" x14ac:dyDescent="0.25">
      <c r="A1133" s="76">
        <f t="shared" si="17"/>
        <v>1128</v>
      </c>
      <c r="B1133" s="76">
        <v>1128</v>
      </c>
      <c r="C1133" s="221">
        <v>44704</v>
      </c>
      <c r="D1133" s="214">
        <v>0.375</v>
      </c>
      <c r="H1133" s="76">
        <v>1</v>
      </c>
      <c r="O1133" s="76">
        <v>1</v>
      </c>
    </row>
    <row r="1134" spans="1:30" s="76" customFormat="1" x14ac:dyDescent="0.25">
      <c r="A1134" s="76">
        <f t="shared" si="17"/>
        <v>1129</v>
      </c>
      <c r="B1134" s="76">
        <v>1129</v>
      </c>
      <c r="C1134" s="219" t="s">
        <v>323</v>
      </c>
      <c r="D1134" s="214">
        <v>0.375</v>
      </c>
      <c r="G1134" s="220">
        <v>1</v>
      </c>
      <c r="W1134" s="220">
        <v>1</v>
      </c>
      <c r="AD1134" s="213" t="s">
        <v>286</v>
      </c>
    </row>
    <row r="1135" spans="1:30" s="76" customFormat="1" x14ac:dyDescent="0.25">
      <c r="A1135" s="76">
        <f t="shared" si="17"/>
        <v>1130</v>
      </c>
      <c r="B1135" s="76">
        <v>1130</v>
      </c>
      <c r="C1135" s="219" t="s">
        <v>323</v>
      </c>
      <c r="D1135" s="214">
        <v>0.375</v>
      </c>
      <c r="G1135" s="220">
        <v>1</v>
      </c>
      <c r="W1135" s="220">
        <v>1</v>
      </c>
      <c r="AD1135" s="213" t="s">
        <v>286</v>
      </c>
    </row>
    <row r="1136" spans="1:30" s="76" customFormat="1" x14ac:dyDescent="0.25">
      <c r="A1136" s="76">
        <f t="shared" si="17"/>
        <v>1131</v>
      </c>
      <c r="B1136" s="76">
        <v>1131</v>
      </c>
      <c r="C1136" s="219" t="s">
        <v>323</v>
      </c>
      <c r="D1136" s="214">
        <v>0.375</v>
      </c>
      <c r="F1136" s="76">
        <v>1</v>
      </c>
      <c r="L1136" s="76">
        <v>1</v>
      </c>
      <c r="AD1136" s="76" t="s">
        <v>288</v>
      </c>
    </row>
    <row r="1137" spans="1:30" s="76" customFormat="1" x14ac:dyDescent="0.25">
      <c r="A1137" s="76">
        <f t="shared" si="17"/>
        <v>1132</v>
      </c>
      <c r="B1137" s="76">
        <v>1132</v>
      </c>
      <c r="C1137" s="219" t="s">
        <v>323</v>
      </c>
      <c r="D1137" s="214">
        <v>0.375</v>
      </c>
      <c r="F1137" s="76">
        <v>1</v>
      </c>
      <c r="O1137" s="76">
        <v>1</v>
      </c>
      <c r="AD1137" s="76" t="s">
        <v>288</v>
      </c>
    </row>
    <row r="1138" spans="1:30" s="76" customFormat="1" x14ac:dyDescent="0.25">
      <c r="A1138" s="76">
        <f t="shared" si="17"/>
        <v>1133</v>
      </c>
      <c r="B1138" s="76">
        <v>1133</v>
      </c>
      <c r="C1138" s="219" t="s">
        <v>323</v>
      </c>
      <c r="D1138" s="214">
        <v>0.375</v>
      </c>
      <c r="F1138" s="76">
        <v>1</v>
      </c>
      <c r="O1138" s="76">
        <v>1</v>
      </c>
      <c r="AD1138" s="76" t="s">
        <v>288</v>
      </c>
    </row>
    <row r="1139" spans="1:30" s="76" customFormat="1" x14ac:dyDescent="0.25">
      <c r="A1139" s="76">
        <f t="shared" si="17"/>
        <v>1134</v>
      </c>
      <c r="B1139" s="76">
        <v>1134</v>
      </c>
      <c r="C1139" s="219" t="s">
        <v>323</v>
      </c>
      <c r="D1139" s="214">
        <v>0.375</v>
      </c>
      <c r="F1139" s="76">
        <v>1</v>
      </c>
      <c r="O1139" s="76">
        <v>1</v>
      </c>
      <c r="AD1139" s="76" t="s">
        <v>288</v>
      </c>
    </row>
    <row r="1140" spans="1:30" s="76" customFormat="1" x14ac:dyDescent="0.25">
      <c r="A1140" s="76">
        <f t="shared" si="17"/>
        <v>1135</v>
      </c>
      <c r="B1140" s="76">
        <v>1135</v>
      </c>
      <c r="C1140" s="219" t="s">
        <v>323</v>
      </c>
      <c r="D1140" s="214">
        <v>0.375</v>
      </c>
      <c r="F1140" s="76">
        <v>1</v>
      </c>
      <c r="O1140" s="76">
        <v>1</v>
      </c>
      <c r="AD1140" s="76" t="s">
        <v>288</v>
      </c>
    </row>
    <row r="1141" spans="1:30" s="76" customFormat="1" x14ac:dyDescent="0.25">
      <c r="A1141" s="76">
        <f t="shared" si="17"/>
        <v>1136</v>
      </c>
      <c r="B1141" s="76">
        <v>1136</v>
      </c>
      <c r="C1141" s="219" t="s">
        <v>323</v>
      </c>
      <c r="D1141" s="214">
        <v>0.375</v>
      </c>
      <c r="E1141" s="76">
        <v>1</v>
      </c>
      <c r="O1141" s="76">
        <v>1</v>
      </c>
      <c r="AD1141" s="76" t="s">
        <v>286</v>
      </c>
    </row>
    <row r="1142" spans="1:30" s="76" customFormat="1" x14ac:dyDescent="0.25">
      <c r="A1142" s="76">
        <f t="shared" si="17"/>
        <v>1137</v>
      </c>
      <c r="B1142" s="76">
        <v>1137</v>
      </c>
      <c r="C1142" s="226">
        <v>44705</v>
      </c>
      <c r="D1142" s="214">
        <v>0.375</v>
      </c>
      <c r="G1142" s="76">
        <v>1</v>
      </c>
      <c r="O1142" s="76">
        <v>1</v>
      </c>
      <c r="AD1142" s="76" t="s">
        <v>286</v>
      </c>
    </row>
    <row r="1143" spans="1:30" s="76" customFormat="1" x14ac:dyDescent="0.25">
      <c r="A1143" s="76">
        <f t="shared" si="17"/>
        <v>1138</v>
      </c>
      <c r="B1143" s="76">
        <v>1138</v>
      </c>
      <c r="C1143" s="226">
        <v>44705</v>
      </c>
      <c r="D1143" s="214">
        <v>0.375</v>
      </c>
      <c r="G1143" s="76">
        <v>1</v>
      </c>
      <c r="O1143" s="76">
        <v>1</v>
      </c>
      <c r="AD1143" s="76" t="s">
        <v>286</v>
      </c>
    </row>
    <row r="1144" spans="1:30" s="76" customFormat="1" x14ac:dyDescent="0.25">
      <c r="A1144" s="76">
        <f t="shared" si="17"/>
        <v>1139</v>
      </c>
      <c r="B1144" s="76">
        <v>1139</v>
      </c>
      <c r="C1144" s="226">
        <v>44705</v>
      </c>
      <c r="D1144" s="214">
        <v>0.375</v>
      </c>
      <c r="G1144" s="76">
        <v>1</v>
      </c>
      <c r="O1144" s="76">
        <v>1</v>
      </c>
      <c r="AD1144" s="76" t="s">
        <v>286</v>
      </c>
    </row>
    <row r="1145" spans="1:30" s="76" customFormat="1" x14ac:dyDescent="0.25">
      <c r="A1145" s="76">
        <f t="shared" si="17"/>
        <v>1140</v>
      </c>
      <c r="B1145" s="76">
        <v>1140</v>
      </c>
      <c r="C1145" s="226">
        <v>44705</v>
      </c>
      <c r="D1145" s="214">
        <v>0.375</v>
      </c>
      <c r="G1145" s="76">
        <v>1</v>
      </c>
      <c r="O1145" s="76">
        <v>1</v>
      </c>
      <c r="AD1145" s="76" t="s">
        <v>286</v>
      </c>
    </row>
    <row r="1146" spans="1:30" s="76" customFormat="1" x14ac:dyDescent="0.25">
      <c r="A1146" s="76">
        <f t="shared" si="17"/>
        <v>1141</v>
      </c>
      <c r="B1146" s="76">
        <v>1141</v>
      </c>
      <c r="C1146" s="226">
        <v>44705</v>
      </c>
      <c r="D1146" s="214">
        <v>0.375</v>
      </c>
      <c r="G1146" s="76">
        <v>1</v>
      </c>
      <c r="O1146" s="76">
        <v>1</v>
      </c>
      <c r="AD1146" s="76" t="s">
        <v>286</v>
      </c>
    </row>
    <row r="1147" spans="1:30" s="76" customFormat="1" x14ac:dyDescent="0.25">
      <c r="A1147" s="76">
        <f t="shared" si="17"/>
        <v>1142</v>
      </c>
      <c r="B1147" s="76">
        <v>1142</v>
      </c>
      <c r="C1147" s="226">
        <v>44705</v>
      </c>
      <c r="D1147" s="214">
        <v>0.375</v>
      </c>
      <c r="G1147" s="76">
        <v>1</v>
      </c>
      <c r="O1147" s="76">
        <v>1</v>
      </c>
      <c r="AD1147" s="76" t="s">
        <v>286</v>
      </c>
    </row>
    <row r="1148" spans="1:30" s="76" customFormat="1" x14ac:dyDescent="0.25">
      <c r="A1148" s="76">
        <f t="shared" si="17"/>
        <v>1143</v>
      </c>
      <c r="B1148" s="76">
        <v>1143</v>
      </c>
      <c r="C1148" s="219" t="s">
        <v>323</v>
      </c>
      <c r="D1148" s="214">
        <v>0.375</v>
      </c>
      <c r="G1148" s="76">
        <v>1</v>
      </c>
      <c r="O1148" s="76">
        <v>1</v>
      </c>
      <c r="AD1148" s="76" t="s">
        <v>286</v>
      </c>
    </row>
    <row r="1149" spans="1:30" s="76" customFormat="1" x14ac:dyDescent="0.25">
      <c r="A1149" s="76">
        <f t="shared" si="17"/>
        <v>1144</v>
      </c>
      <c r="B1149" s="76">
        <v>1144</v>
      </c>
      <c r="C1149" s="219" t="s">
        <v>323</v>
      </c>
      <c r="D1149" s="214">
        <v>0.375</v>
      </c>
      <c r="I1149" s="76">
        <v>1</v>
      </c>
      <c r="O1149" s="76">
        <v>1</v>
      </c>
    </row>
    <row r="1150" spans="1:30" s="76" customFormat="1" x14ac:dyDescent="0.25">
      <c r="A1150" s="76">
        <f t="shared" si="17"/>
        <v>1145</v>
      </c>
      <c r="B1150" s="76">
        <v>1145</v>
      </c>
      <c r="C1150" s="219" t="s">
        <v>324</v>
      </c>
      <c r="D1150" s="214">
        <v>0.375</v>
      </c>
      <c r="G1150" s="220">
        <v>1</v>
      </c>
      <c r="W1150" s="220">
        <v>1</v>
      </c>
      <c r="AD1150" s="213" t="s">
        <v>286</v>
      </c>
    </row>
    <row r="1151" spans="1:30" s="76" customFormat="1" x14ac:dyDescent="0.25">
      <c r="A1151" s="76">
        <f t="shared" si="17"/>
        <v>1146</v>
      </c>
      <c r="B1151" s="76">
        <v>1146</v>
      </c>
      <c r="C1151" s="219" t="s">
        <v>324</v>
      </c>
      <c r="D1151" s="214">
        <v>0.375</v>
      </c>
      <c r="G1151" s="220">
        <v>1</v>
      </c>
      <c r="W1151" s="220">
        <v>1</v>
      </c>
      <c r="AD1151" s="213" t="s">
        <v>286</v>
      </c>
    </row>
    <row r="1152" spans="1:30" s="76" customFormat="1" x14ac:dyDescent="0.25">
      <c r="A1152" s="76">
        <f t="shared" si="17"/>
        <v>1147</v>
      </c>
      <c r="B1152" s="76">
        <v>1147</v>
      </c>
      <c r="C1152" s="219" t="s">
        <v>324</v>
      </c>
      <c r="D1152" s="214">
        <v>0.375</v>
      </c>
      <c r="H1152" s="220">
        <v>1</v>
      </c>
      <c r="W1152" s="220">
        <v>1</v>
      </c>
      <c r="AD1152" s="213" t="s">
        <v>286</v>
      </c>
    </row>
    <row r="1153" spans="1:30" s="76" customFormat="1" x14ac:dyDescent="0.25">
      <c r="A1153" s="76">
        <f t="shared" si="17"/>
        <v>1148</v>
      </c>
      <c r="B1153" s="76">
        <v>1148</v>
      </c>
      <c r="C1153" s="219" t="s">
        <v>324</v>
      </c>
      <c r="D1153" s="214">
        <v>0.375</v>
      </c>
      <c r="H1153" s="220">
        <v>1</v>
      </c>
      <c r="X1153" s="220">
        <v>1</v>
      </c>
      <c r="AD1153" s="213" t="s">
        <v>286</v>
      </c>
    </row>
    <row r="1154" spans="1:30" s="76" customFormat="1" x14ac:dyDescent="0.25">
      <c r="A1154" s="76">
        <f t="shared" si="17"/>
        <v>1149</v>
      </c>
      <c r="B1154" s="76">
        <v>1149</v>
      </c>
      <c r="C1154" s="219" t="s">
        <v>324</v>
      </c>
      <c r="D1154" s="214">
        <v>0.375</v>
      </c>
      <c r="H1154" s="220">
        <v>1</v>
      </c>
      <c r="W1154" s="220">
        <v>1</v>
      </c>
      <c r="AD1154" s="213" t="s">
        <v>286</v>
      </c>
    </row>
    <row r="1155" spans="1:30" s="76" customFormat="1" x14ac:dyDescent="0.25">
      <c r="A1155" s="76">
        <f t="shared" si="17"/>
        <v>1150</v>
      </c>
      <c r="B1155" s="76">
        <v>1150</v>
      </c>
      <c r="C1155" s="219" t="s">
        <v>324</v>
      </c>
      <c r="D1155" s="214">
        <v>0.375</v>
      </c>
      <c r="G1155" s="76">
        <v>1</v>
      </c>
      <c r="Z1155" s="76">
        <v>1</v>
      </c>
      <c r="AD1155" s="213" t="s">
        <v>287</v>
      </c>
    </row>
    <row r="1156" spans="1:30" s="76" customFormat="1" x14ac:dyDescent="0.25">
      <c r="A1156" s="76">
        <f t="shared" si="17"/>
        <v>1151</v>
      </c>
      <c r="B1156" s="76">
        <v>1151</v>
      </c>
      <c r="C1156" s="219" t="s">
        <v>324</v>
      </c>
      <c r="D1156" s="214">
        <v>0.375</v>
      </c>
      <c r="G1156" s="76">
        <v>1</v>
      </c>
      <c r="Z1156" s="76">
        <v>1</v>
      </c>
      <c r="AD1156" s="213" t="s">
        <v>287</v>
      </c>
    </row>
    <row r="1157" spans="1:30" s="76" customFormat="1" x14ac:dyDescent="0.25">
      <c r="A1157" s="76">
        <f t="shared" si="17"/>
        <v>1152</v>
      </c>
      <c r="B1157" s="76">
        <v>1152</v>
      </c>
      <c r="C1157" s="219" t="s">
        <v>324</v>
      </c>
      <c r="D1157" s="214">
        <v>0.375</v>
      </c>
      <c r="H1157" s="76">
        <v>1</v>
      </c>
      <c r="Z1157" s="76">
        <v>1</v>
      </c>
      <c r="AD1157" s="213" t="s">
        <v>287</v>
      </c>
    </row>
    <row r="1158" spans="1:30" s="76" customFormat="1" x14ac:dyDescent="0.25">
      <c r="A1158" s="76">
        <f t="shared" si="17"/>
        <v>1153</v>
      </c>
      <c r="B1158" s="76">
        <v>1153</v>
      </c>
      <c r="C1158" s="219" t="s">
        <v>324</v>
      </c>
      <c r="D1158" s="214">
        <v>0.375</v>
      </c>
      <c r="F1158" s="76">
        <v>1</v>
      </c>
      <c r="Z1158" s="76">
        <v>1</v>
      </c>
      <c r="AD1158" s="213" t="s">
        <v>287</v>
      </c>
    </row>
    <row r="1159" spans="1:30" s="76" customFormat="1" x14ac:dyDescent="0.25">
      <c r="A1159" s="76">
        <f t="shared" ref="A1159:A1222" si="18">A1158+1</f>
        <v>1154</v>
      </c>
      <c r="B1159" s="76">
        <v>1154</v>
      </c>
      <c r="C1159" s="219" t="s">
        <v>324</v>
      </c>
      <c r="D1159" s="214">
        <v>0.375</v>
      </c>
      <c r="H1159" s="76">
        <v>1</v>
      </c>
      <c r="Z1159" s="76">
        <v>1</v>
      </c>
      <c r="AD1159" s="213" t="s">
        <v>287</v>
      </c>
    </row>
    <row r="1160" spans="1:30" s="76" customFormat="1" x14ac:dyDescent="0.25">
      <c r="A1160" s="76">
        <f t="shared" si="18"/>
        <v>1155</v>
      </c>
      <c r="B1160" s="76">
        <v>1155</v>
      </c>
      <c r="C1160" s="219" t="s">
        <v>324</v>
      </c>
      <c r="D1160" s="214">
        <v>0.375</v>
      </c>
      <c r="F1160" s="76">
        <v>1</v>
      </c>
      <c r="K1160" s="76">
        <v>1</v>
      </c>
      <c r="AD1160" s="76" t="s">
        <v>288</v>
      </c>
    </row>
    <row r="1161" spans="1:30" s="76" customFormat="1" x14ac:dyDescent="0.25">
      <c r="A1161" s="76">
        <f t="shared" si="18"/>
        <v>1156</v>
      </c>
      <c r="B1161" s="76">
        <v>1156</v>
      </c>
      <c r="C1161" s="219" t="s">
        <v>324</v>
      </c>
      <c r="D1161" s="214">
        <v>0.375</v>
      </c>
      <c r="F1161" s="76">
        <v>1</v>
      </c>
      <c r="L1161" s="76">
        <v>1</v>
      </c>
      <c r="AD1161" s="76" t="s">
        <v>288</v>
      </c>
    </row>
    <row r="1162" spans="1:30" s="76" customFormat="1" x14ac:dyDescent="0.25">
      <c r="A1162" s="76">
        <f t="shared" si="18"/>
        <v>1157</v>
      </c>
      <c r="B1162" s="76">
        <v>1157</v>
      </c>
      <c r="C1162" s="219" t="s">
        <v>324</v>
      </c>
      <c r="D1162" s="214">
        <v>0.375</v>
      </c>
      <c r="F1162" s="76">
        <v>1</v>
      </c>
      <c r="L1162" s="76">
        <v>1</v>
      </c>
      <c r="AD1162" s="76" t="s">
        <v>288</v>
      </c>
    </row>
    <row r="1163" spans="1:30" s="76" customFormat="1" x14ac:dyDescent="0.25">
      <c r="A1163" s="76">
        <f t="shared" si="18"/>
        <v>1158</v>
      </c>
      <c r="B1163" s="76">
        <v>1158</v>
      </c>
      <c r="C1163" s="219" t="s">
        <v>324</v>
      </c>
      <c r="D1163" s="214">
        <v>0.375</v>
      </c>
      <c r="F1163" s="76">
        <v>1</v>
      </c>
      <c r="L1163" s="76">
        <v>1</v>
      </c>
      <c r="AD1163" s="76" t="s">
        <v>288</v>
      </c>
    </row>
    <row r="1164" spans="1:30" s="76" customFormat="1" x14ac:dyDescent="0.25">
      <c r="A1164" s="76">
        <f t="shared" si="18"/>
        <v>1159</v>
      </c>
      <c r="B1164" s="76">
        <v>1159</v>
      </c>
      <c r="C1164" s="219" t="s">
        <v>324</v>
      </c>
      <c r="D1164" s="214">
        <v>0.375</v>
      </c>
      <c r="F1164" s="76">
        <v>1</v>
      </c>
      <c r="N1164" s="76">
        <v>1</v>
      </c>
      <c r="AD1164" s="76" t="s">
        <v>288</v>
      </c>
    </row>
    <row r="1165" spans="1:30" s="76" customFormat="1" x14ac:dyDescent="0.25">
      <c r="A1165" s="76">
        <f t="shared" si="18"/>
        <v>1160</v>
      </c>
      <c r="B1165" s="76">
        <v>1160</v>
      </c>
      <c r="C1165" s="219" t="s">
        <v>324</v>
      </c>
      <c r="D1165" s="214">
        <v>0.375</v>
      </c>
      <c r="F1165" s="76">
        <v>1</v>
      </c>
      <c r="O1165" s="76">
        <v>1</v>
      </c>
      <c r="AD1165" s="76" t="s">
        <v>288</v>
      </c>
    </row>
    <row r="1166" spans="1:30" s="76" customFormat="1" x14ac:dyDescent="0.25">
      <c r="A1166" s="76">
        <f t="shared" si="18"/>
        <v>1161</v>
      </c>
      <c r="B1166" s="76">
        <v>1161</v>
      </c>
      <c r="C1166" s="219" t="s">
        <v>324</v>
      </c>
      <c r="D1166" s="214">
        <v>0.375</v>
      </c>
      <c r="F1166" s="76">
        <v>1</v>
      </c>
      <c r="O1166" s="76">
        <v>1</v>
      </c>
      <c r="AD1166" s="76" t="s">
        <v>288</v>
      </c>
    </row>
    <row r="1167" spans="1:30" s="76" customFormat="1" x14ac:dyDescent="0.25">
      <c r="A1167" s="76">
        <f t="shared" si="18"/>
        <v>1162</v>
      </c>
      <c r="B1167" s="76">
        <v>1162</v>
      </c>
      <c r="C1167" s="219" t="s">
        <v>324</v>
      </c>
      <c r="D1167" s="214">
        <v>0.375</v>
      </c>
      <c r="F1167" s="76">
        <v>1</v>
      </c>
      <c r="O1167" s="76">
        <v>1</v>
      </c>
      <c r="AD1167" s="76" t="s">
        <v>288</v>
      </c>
    </row>
    <row r="1168" spans="1:30" s="76" customFormat="1" x14ac:dyDescent="0.25">
      <c r="A1168" s="76">
        <f t="shared" si="18"/>
        <v>1163</v>
      </c>
      <c r="B1168" s="76">
        <v>1163</v>
      </c>
      <c r="C1168" s="219" t="s">
        <v>324</v>
      </c>
      <c r="D1168" s="214">
        <v>0.375</v>
      </c>
      <c r="F1168" s="76">
        <v>1</v>
      </c>
      <c r="O1168" s="76">
        <v>1</v>
      </c>
      <c r="AD1168" s="76" t="s">
        <v>288</v>
      </c>
    </row>
    <row r="1169" spans="1:30" s="76" customFormat="1" x14ac:dyDescent="0.25">
      <c r="A1169" s="76">
        <f t="shared" si="18"/>
        <v>1164</v>
      </c>
      <c r="B1169" s="76">
        <v>1164</v>
      </c>
      <c r="C1169" s="219" t="s">
        <v>324</v>
      </c>
      <c r="D1169" s="214">
        <v>0.375</v>
      </c>
      <c r="F1169" s="76">
        <v>1</v>
      </c>
      <c r="O1169" s="76">
        <v>1</v>
      </c>
      <c r="AD1169" s="76" t="s">
        <v>288</v>
      </c>
    </row>
    <row r="1170" spans="1:30" s="76" customFormat="1" x14ac:dyDescent="0.25">
      <c r="A1170" s="76">
        <f t="shared" si="18"/>
        <v>1165</v>
      </c>
      <c r="B1170" s="76">
        <v>1165</v>
      </c>
      <c r="C1170" s="219" t="s">
        <v>324</v>
      </c>
      <c r="D1170" s="214">
        <v>0.375</v>
      </c>
      <c r="F1170" s="76">
        <v>1</v>
      </c>
      <c r="O1170" s="76">
        <v>1</v>
      </c>
      <c r="AD1170" s="76" t="s">
        <v>288</v>
      </c>
    </row>
    <row r="1171" spans="1:30" s="76" customFormat="1" x14ac:dyDescent="0.25">
      <c r="A1171" s="76">
        <f t="shared" si="18"/>
        <v>1166</v>
      </c>
      <c r="B1171" s="76">
        <v>1166</v>
      </c>
      <c r="C1171" s="219" t="s">
        <v>324</v>
      </c>
      <c r="D1171" s="214">
        <v>0.375</v>
      </c>
      <c r="F1171" s="76">
        <v>1</v>
      </c>
      <c r="O1171" s="76">
        <v>1</v>
      </c>
      <c r="AD1171" s="76" t="s">
        <v>288</v>
      </c>
    </row>
    <row r="1172" spans="1:30" s="76" customFormat="1" x14ac:dyDescent="0.25">
      <c r="A1172" s="76">
        <f t="shared" si="18"/>
        <v>1167</v>
      </c>
      <c r="B1172" s="76">
        <v>1167</v>
      </c>
      <c r="C1172" s="219" t="s">
        <v>324</v>
      </c>
      <c r="D1172" s="214">
        <v>0.375</v>
      </c>
      <c r="F1172" s="76">
        <v>1</v>
      </c>
      <c r="O1172" s="76">
        <v>1</v>
      </c>
      <c r="AD1172" s="76" t="s">
        <v>288</v>
      </c>
    </row>
    <row r="1173" spans="1:30" s="76" customFormat="1" x14ac:dyDescent="0.25">
      <c r="A1173" s="76">
        <f t="shared" si="18"/>
        <v>1168</v>
      </c>
      <c r="B1173" s="76">
        <v>1168</v>
      </c>
      <c r="C1173" s="219" t="s">
        <v>324</v>
      </c>
      <c r="D1173" s="214">
        <v>0.375</v>
      </c>
      <c r="F1173" s="76">
        <v>1</v>
      </c>
      <c r="O1173" s="76">
        <v>1</v>
      </c>
      <c r="AD1173" s="76" t="s">
        <v>288</v>
      </c>
    </row>
    <row r="1174" spans="1:30" s="76" customFormat="1" x14ac:dyDescent="0.25">
      <c r="A1174" s="76">
        <f t="shared" si="18"/>
        <v>1169</v>
      </c>
      <c r="B1174" s="76">
        <v>1169</v>
      </c>
      <c r="C1174" s="219" t="s">
        <v>324</v>
      </c>
      <c r="D1174" s="214">
        <v>0.375</v>
      </c>
      <c r="F1174" s="76">
        <v>1</v>
      </c>
      <c r="O1174" s="76">
        <v>1</v>
      </c>
      <c r="AD1174" s="76" t="s">
        <v>288</v>
      </c>
    </row>
    <row r="1175" spans="1:30" s="76" customFormat="1" x14ac:dyDescent="0.25">
      <c r="A1175" s="76">
        <f t="shared" si="18"/>
        <v>1170</v>
      </c>
      <c r="B1175" s="76">
        <v>1170</v>
      </c>
      <c r="C1175" s="219" t="s">
        <v>324</v>
      </c>
      <c r="D1175" s="214">
        <v>0.375</v>
      </c>
      <c r="F1175" s="76">
        <v>1</v>
      </c>
      <c r="O1175" s="76">
        <v>1</v>
      </c>
      <c r="AD1175" s="76" t="s">
        <v>288</v>
      </c>
    </row>
    <row r="1176" spans="1:30" s="76" customFormat="1" x14ac:dyDescent="0.25">
      <c r="A1176" s="76">
        <f t="shared" si="18"/>
        <v>1171</v>
      </c>
      <c r="B1176" s="76">
        <v>1171</v>
      </c>
      <c r="C1176" s="219" t="s">
        <v>324</v>
      </c>
      <c r="D1176" s="214">
        <v>0.375</v>
      </c>
      <c r="F1176" s="76">
        <v>1</v>
      </c>
      <c r="O1176" s="76">
        <v>1</v>
      </c>
      <c r="AD1176" s="76" t="s">
        <v>288</v>
      </c>
    </row>
    <row r="1177" spans="1:30" s="76" customFormat="1" x14ac:dyDescent="0.25">
      <c r="A1177" s="76">
        <f t="shared" si="18"/>
        <v>1172</v>
      </c>
      <c r="B1177" s="76">
        <v>1172</v>
      </c>
      <c r="C1177" s="219" t="s">
        <v>324</v>
      </c>
      <c r="D1177" s="214">
        <v>0.375</v>
      </c>
      <c r="F1177" s="76">
        <v>1</v>
      </c>
      <c r="O1177" s="76">
        <v>1</v>
      </c>
      <c r="AD1177" s="76" t="s">
        <v>288</v>
      </c>
    </row>
    <row r="1178" spans="1:30" s="76" customFormat="1" x14ac:dyDescent="0.25">
      <c r="A1178" s="76">
        <f t="shared" si="18"/>
        <v>1173</v>
      </c>
      <c r="B1178" s="76">
        <v>1173</v>
      </c>
      <c r="C1178" s="219" t="s">
        <v>324</v>
      </c>
      <c r="D1178" s="214">
        <v>0.375</v>
      </c>
      <c r="E1178" s="76">
        <v>1</v>
      </c>
      <c r="L1178" s="76">
        <v>1</v>
      </c>
      <c r="AD1178" s="76" t="s">
        <v>286</v>
      </c>
    </row>
    <row r="1179" spans="1:30" s="76" customFormat="1" x14ac:dyDescent="0.25">
      <c r="A1179" s="76">
        <f t="shared" si="18"/>
        <v>1174</v>
      </c>
      <c r="B1179" s="76">
        <v>1174</v>
      </c>
      <c r="C1179" s="219" t="s">
        <v>324</v>
      </c>
      <c r="D1179" s="214">
        <v>0.375</v>
      </c>
      <c r="E1179" s="76">
        <v>1</v>
      </c>
      <c r="L1179" s="76">
        <v>1</v>
      </c>
      <c r="AD1179" s="76" t="s">
        <v>286</v>
      </c>
    </row>
    <row r="1180" spans="1:30" s="76" customFormat="1" x14ac:dyDescent="0.25">
      <c r="A1180" s="76">
        <f t="shared" si="18"/>
        <v>1175</v>
      </c>
      <c r="B1180" s="76">
        <v>1175</v>
      </c>
      <c r="C1180" s="219" t="s">
        <v>324</v>
      </c>
      <c r="D1180" s="214">
        <v>0.375</v>
      </c>
      <c r="E1180" s="76">
        <v>1</v>
      </c>
      <c r="N1180" s="76">
        <v>1</v>
      </c>
      <c r="AD1180" s="76" t="s">
        <v>286</v>
      </c>
    </row>
    <row r="1181" spans="1:30" s="76" customFormat="1" x14ac:dyDescent="0.25">
      <c r="A1181" s="76">
        <f t="shared" si="18"/>
        <v>1176</v>
      </c>
      <c r="B1181" s="76">
        <v>1176</v>
      </c>
      <c r="C1181" s="219" t="s">
        <v>324</v>
      </c>
      <c r="D1181" s="214">
        <v>0.375</v>
      </c>
      <c r="E1181" s="76">
        <v>1</v>
      </c>
      <c r="O1181" s="76">
        <v>1</v>
      </c>
      <c r="AD1181" s="76" t="s">
        <v>286</v>
      </c>
    </row>
    <row r="1182" spans="1:30" s="76" customFormat="1" x14ac:dyDescent="0.25">
      <c r="A1182" s="76">
        <f t="shared" si="18"/>
        <v>1177</v>
      </c>
      <c r="B1182" s="76">
        <v>1177</v>
      </c>
      <c r="C1182" s="219" t="s">
        <v>324</v>
      </c>
      <c r="D1182" s="214">
        <v>0.375</v>
      </c>
      <c r="E1182" s="76">
        <v>1</v>
      </c>
      <c r="O1182" s="76">
        <v>1</v>
      </c>
      <c r="AD1182" s="76" t="s">
        <v>286</v>
      </c>
    </row>
    <row r="1183" spans="1:30" s="76" customFormat="1" x14ac:dyDescent="0.25">
      <c r="A1183" s="76">
        <f t="shared" si="18"/>
        <v>1178</v>
      </c>
      <c r="B1183" s="76">
        <v>1178</v>
      </c>
      <c r="C1183" s="219" t="s">
        <v>324</v>
      </c>
      <c r="D1183" s="214">
        <v>0.375</v>
      </c>
      <c r="E1183" s="76">
        <v>1</v>
      </c>
      <c r="O1183" s="76">
        <v>1</v>
      </c>
      <c r="AD1183" s="76" t="s">
        <v>286</v>
      </c>
    </row>
    <row r="1184" spans="1:30" s="76" customFormat="1" x14ac:dyDescent="0.25">
      <c r="A1184" s="76">
        <f t="shared" si="18"/>
        <v>1179</v>
      </c>
      <c r="B1184" s="76">
        <v>1179</v>
      </c>
      <c r="C1184" s="219" t="s">
        <v>324</v>
      </c>
      <c r="D1184" s="214">
        <v>0.375</v>
      </c>
      <c r="E1184" s="76">
        <v>1</v>
      </c>
      <c r="O1184" s="76">
        <v>1</v>
      </c>
      <c r="AD1184" s="76" t="s">
        <v>286</v>
      </c>
    </row>
    <row r="1185" spans="1:30" s="76" customFormat="1" x14ac:dyDescent="0.25">
      <c r="A1185" s="76">
        <f t="shared" si="18"/>
        <v>1180</v>
      </c>
      <c r="B1185" s="76">
        <v>1180</v>
      </c>
      <c r="C1185" s="226">
        <v>44706</v>
      </c>
      <c r="D1185" s="214">
        <v>0.375</v>
      </c>
      <c r="G1185" s="76">
        <v>1</v>
      </c>
      <c r="O1185" s="76">
        <v>1</v>
      </c>
      <c r="AD1185" s="76" t="s">
        <v>286</v>
      </c>
    </row>
    <row r="1186" spans="1:30" s="76" customFormat="1" x14ac:dyDescent="0.25">
      <c r="A1186" s="76">
        <f t="shared" si="18"/>
        <v>1181</v>
      </c>
      <c r="B1186" s="76">
        <v>1181</v>
      </c>
      <c r="C1186" s="226">
        <v>44706</v>
      </c>
      <c r="D1186" s="214">
        <v>0.375</v>
      </c>
      <c r="G1186" s="76">
        <v>1</v>
      </c>
      <c r="O1186" s="76">
        <v>1</v>
      </c>
      <c r="AD1186" s="76" t="s">
        <v>286</v>
      </c>
    </row>
    <row r="1187" spans="1:30" s="76" customFormat="1" x14ac:dyDescent="0.25">
      <c r="A1187" s="76">
        <f t="shared" si="18"/>
        <v>1182</v>
      </c>
      <c r="B1187" s="76">
        <v>1182</v>
      </c>
      <c r="C1187" s="226">
        <v>44706</v>
      </c>
      <c r="D1187" s="214">
        <v>0.375</v>
      </c>
      <c r="G1187" s="76">
        <v>1</v>
      </c>
      <c r="O1187" s="76">
        <v>1</v>
      </c>
      <c r="AD1187" s="76" t="s">
        <v>286</v>
      </c>
    </row>
    <row r="1188" spans="1:30" s="76" customFormat="1" x14ac:dyDescent="0.25">
      <c r="A1188" s="76">
        <f t="shared" si="18"/>
        <v>1183</v>
      </c>
      <c r="B1188" s="76">
        <v>1183</v>
      </c>
      <c r="C1188" s="219" t="s">
        <v>324</v>
      </c>
      <c r="D1188" s="214">
        <v>0.375</v>
      </c>
      <c r="H1188" s="76">
        <v>1</v>
      </c>
      <c r="N1188" s="76">
        <v>1</v>
      </c>
    </row>
    <row r="1189" spans="1:30" s="76" customFormat="1" x14ac:dyDescent="0.25">
      <c r="A1189" s="76">
        <f t="shared" si="18"/>
        <v>1184</v>
      </c>
      <c r="B1189" s="76">
        <v>1184</v>
      </c>
      <c r="C1189" s="219" t="s">
        <v>324</v>
      </c>
      <c r="D1189" s="214">
        <v>0.375</v>
      </c>
      <c r="H1189" s="76">
        <v>1</v>
      </c>
      <c r="O1189" s="76">
        <v>1</v>
      </c>
    </row>
    <row r="1190" spans="1:30" s="76" customFormat="1" x14ac:dyDescent="0.25">
      <c r="A1190" s="76">
        <f t="shared" si="18"/>
        <v>1185</v>
      </c>
      <c r="B1190" s="76">
        <v>1185</v>
      </c>
      <c r="C1190" s="219" t="s">
        <v>324</v>
      </c>
      <c r="D1190" s="214">
        <v>0.375</v>
      </c>
      <c r="H1190" s="76">
        <v>1</v>
      </c>
      <c r="O1190" s="76">
        <v>1</v>
      </c>
    </row>
    <row r="1191" spans="1:30" s="76" customFormat="1" x14ac:dyDescent="0.25">
      <c r="A1191" s="76">
        <f t="shared" si="18"/>
        <v>1186</v>
      </c>
      <c r="B1191" s="76">
        <v>1186</v>
      </c>
      <c r="C1191" s="219" t="s">
        <v>324</v>
      </c>
      <c r="D1191" s="214">
        <v>0.375</v>
      </c>
      <c r="H1191" s="76">
        <v>1</v>
      </c>
      <c r="O1191" s="76">
        <v>1</v>
      </c>
    </row>
    <row r="1192" spans="1:30" s="76" customFormat="1" x14ac:dyDescent="0.25">
      <c r="A1192" s="76">
        <f t="shared" si="18"/>
        <v>1187</v>
      </c>
      <c r="B1192" s="76">
        <v>1187</v>
      </c>
      <c r="C1192" s="219" t="s">
        <v>324</v>
      </c>
      <c r="D1192" s="214">
        <v>0.375</v>
      </c>
      <c r="I1192" s="76">
        <v>1</v>
      </c>
      <c r="O1192" s="76">
        <v>1</v>
      </c>
    </row>
    <row r="1193" spans="1:30" s="76" customFormat="1" x14ac:dyDescent="0.25">
      <c r="A1193" s="76">
        <f t="shared" si="18"/>
        <v>1188</v>
      </c>
      <c r="B1193" s="76">
        <v>1188</v>
      </c>
      <c r="C1193" s="219" t="s">
        <v>324</v>
      </c>
      <c r="D1193" s="214">
        <v>0.375</v>
      </c>
      <c r="I1193" s="76">
        <v>1</v>
      </c>
      <c r="O1193" s="76">
        <v>1</v>
      </c>
    </row>
    <row r="1194" spans="1:30" s="76" customFormat="1" x14ac:dyDescent="0.25">
      <c r="A1194" s="76">
        <f t="shared" si="18"/>
        <v>1189</v>
      </c>
      <c r="B1194" s="76">
        <v>1189</v>
      </c>
      <c r="C1194" s="226">
        <v>44707</v>
      </c>
      <c r="D1194" s="214">
        <v>0.375</v>
      </c>
      <c r="G1194" s="76">
        <v>1</v>
      </c>
      <c r="O1194" s="76">
        <v>1</v>
      </c>
      <c r="AD1194" s="76" t="s">
        <v>286</v>
      </c>
    </row>
    <row r="1195" spans="1:30" s="76" customFormat="1" x14ac:dyDescent="0.25">
      <c r="A1195" s="76">
        <f t="shared" si="18"/>
        <v>1190</v>
      </c>
      <c r="B1195" s="76">
        <v>1190</v>
      </c>
      <c r="C1195" s="226">
        <v>44707</v>
      </c>
      <c r="D1195" s="214">
        <v>0.375</v>
      </c>
      <c r="G1195" s="76">
        <v>1</v>
      </c>
      <c r="O1195" s="76">
        <v>1</v>
      </c>
      <c r="AD1195" s="76" t="s">
        <v>286</v>
      </c>
    </row>
    <row r="1196" spans="1:30" s="76" customFormat="1" x14ac:dyDescent="0.25">
      <c r="A1196" s="76">
        <f t="shared" si="18"/>
        <v>1191</v>
      </c>
      <c r="B1196" s="76">
        <v>1191</v>
      </c>
      <c r="C1196" s="226">
        <v>44707</v>
      </c>
      <c r="D1196" s="214">
        <v>0.375</v>
      </c>
      <c r="G1196" s="76">
        <v>1</v>
      </c>
      <c r="O1196" s="76">
        <v>1</v>
      </c>
      <c r="AD1196" s="76" t="s">
        <v>286</v>
      </c>
    </row>
    <row r="1197" spans="1:30" s="76" customFormat="1" x14ac:dyDescent="0.25">
      <c r="A1197" s="76">
        <f t="shared" si="18"/>
        <v>1192</v>
      </c>
      <c r="B1197" s="76">
        <v>1192</v>
      </c>
      <c r="C1197" s="226">
        <v>44708</v>
      </c>
      <c r="D1197" s="214">
        <v>0.375</v>
      </c>
      <c r="G1197" s="76">
        <v>1</v>
      </c>
      <c r="O1197" s="76">
        <v>1</v>
      </c>
      <c r="AD1197" s="76" t="s">
        <v>286</v>
      </c>
    </row>
    <row r="1198" spans="1:30" s="76" customFormat="1" x14ac:dyDescent="0.25">
      <c r="A1198" s="76">
        <f t="shared" si="18"/>
        <v>1193</v>
      </c>
      <c r="B1198" s="76">
        <v>1193</v>
      </c>
      <c r="C1198" s="226">
        <v>44708</v>
      </c>
      <c r="D1198" s="214">
        <v>0.375</v>
      </c>
      <c r="G1198" s="76">
        <v>1</v>
      </c>
      <c r="O1198" s="76">
        <v>1</v>
      </c>
      <c r="AD1198" s="76" t="s">
        <v>286</v>
      </c>
    </row>
    <row r="1199" spans="1:30" s="76" customFormat="1" x14ac:dyDescent="0.25">
      <c r="A1199" s="76">
        <f t="shared" si="18"/>
        <v>1194</v>
      </c>
      <c r="B1199" s="76">
        <v>1194</v>
      </c>
      <c r="C1199" s="226">
        <v>44708</v>
      </c>
      <c r="D1199" s="214">
        <v>0.375</v>
      </c>
      <c r="G1199" s="76">
        <v>1</v>
      </c>
      <c r="O1199" s="76">
        <v>1</v>
      </c>
      <c r="AD1199" s="76" t="s">
        <v>286</v>
      </c>
    </row>
    <row r="1200" spans="1:30" s="76" customFormat="1" x14ac:dyDescent="0.25">
      <c r="A1200" s="76">
        <f t="shared" si="18"/>
        <v>1195</v>
      </c>
      <c r="B1200" s="76">
        <v>1195</v>
      </c>
      <c r="C1200" s="226">
        <v>44708</v>
      </c>
      <c r="D1200" s="214">
        <v>0.375</v>
      </c>
      <c r="G1200" s="76">
        <v>1</v>
      </c>
      <c r="O1200" s="76">
        <v>1</v>
      </c>
      <c r="AD1200" s="76" t="s">
        <v>286</v>
      </c>
    </row>
    <row r="1201" spans="1:30" s="76" customFormat="1" x14ac:dyDescent="0.25">
      <c r="A1201" s="76">
        <f t="shared" si="18"/>
        <v>1196</v>
      </c>
      <c r="B1201" s="76">
        <v>1196</v>
      </c>
      <c r="C1201" s="226">
        <v>44708</v>
      </c>
      <c r="D1201" s="214">
        <v>0.375</v>
      </c>
      <c r="G1201" s="76">
        <v>1</v>
      </c>
      <c r="O1201" s="76">
        <v>1</v>
      </c>
      <c r="AD1201" s="76" t="s">
        <v>286</v>
      </c>
    </row>
    <row r="1202" spans="1:30" s="76" customFormat="1" x14ac:dyDescent="0.25">
      <c r="A1202" s="76">
        <f t="shared" si="18"/>
        <v>1197</v>
      </c>
      <c r="B1202" s="76">
        <v>1197</v>
      </c>
      <c r="C1202" s="226">
        <v>44709</v>
      </c>
      <c r="D1202" s="214">
        <v>0.375</v>
      </c>
      <c r="G1202" s="76">
        <v>1</v>
      </c>
      <c r="O1202" s="76">
        <v>1</v>
      </c>
      <c r="AD1202" s="76" t="s">
        <v>286</v>
      </c>
    </row>
    <row r="1203" spans="1:30" s="76" customFormat="1" x14ac:dyDescent="0.25">
      <c r="A1203" s="76">
        <f t="shared" si="18"/>
        <v>1198</v>
      </c>
      <c r="B1203" s="76">
        <v>1198</v>
      </c>
      <c r="C1203" s="226">
        <v>44709</v>
      </c>
      <c r="D1203" s="214">
        <v>0.375</v>
      </c>
      <c r="G1203" s="76">
        <v>1</v>
      </c>
      <c r="O1203" s="76">
        <v>1</v>
      </c>
      <c r="AD1203" s="76" t="s">
        <v>286</v>
      </c>
    </row>
    <row r="1204" spans="1:30" s="76" customFormat="1" x14ac:dyDescent="0.25">
      <c r="A1204" s="76">
        <f t="shared" si="18"/>
        <v>1199</v>
      </c>
      <c r="B1204" s="76">
        <v>1199</v>
      </c>
      <c r="C1204" s="226">
        <v>44709</v>
      </c>
      <c r="D1204" s="214">
        <v>0.375</v>
      </c>
      <c r="G1204" s="76">
        <v>1</v>
      </c>
      <c r="O1204" s="76">
        <v>1</v>
      </c>
      <c r="AD1204" s="76" t="s">
        <v>286</v>
      </c>
    </row>
    <row r="1205" spans="1:30" s="76" customFormat="1" x14ac:dyDescent="0.25">
      <c r="A1205" s="76">
        <f t="shared" si="18"/>
        <v>1200</v>
      </c>
      <c r="B1205" s="76">
        <v>1200</v>
      </c>
      <c r="C1205" s="226">
        <v>44709</v>
      </c>
      <c r="D1205" s="214">
        <v>0.375</v>
      </c>
      <c r="G1205" s="76">
        <v>1</v>
      </c>
      <c r="O1205" s="76">
        <v>1</v>
      </c>
      <c r="AD1205" s="76" t="s">
        <v>286</v>
      </c>
    </row>
    <row r="1206" spans="1:30" s="76" customFormat="1" x14ac:dyDescent="0.25">
      <c r="A1206" s="76">
        <f t="shared" si="18"/>
        <v>1201</v>
      </c>
      <c r="B1206" s="76">
        <v>1201</v>
      </c>
      <c r="C1206" s="226">
        <v>44709</v>
      </c>
      <c r="D1206" s="214">
        <v>0.375</v>
      </c>
      <c r="G1206" s="76">
        <v>1</v>
      </c>
      <c r="O1206" s="76">
        <v>1</v>
      </c>
      <c r="AD1206" s="76" t="s">
        <v>286</v>
      </c>
    </row>
    <row r="1207" spans="1:30" s="76" customFormat="1" x14ac:dyDescent="0.25">
      <c r="A1207" s="76">
        <f t="shared" si="18"/>
        <v>1202</v>
      </c>
      <c r="B1207" s="76">
        <v>1202</v>
      </c>
      <c r="C1207" s="219" t="s">
        <v>325</v>
      </c>
      <c r="D1207" s="214">
        <v>0.375</v>
      </c>
      <c r="G1207" s="220">
        <v>1</v>
      </c>
      <c r="W1207" s="220">
        <v>1</v>
      </c>
      <c r="AD1207" s="213" t="s">
        <v>286</v>
      </c>
    </row>
    <row r="1208" spans="1:30" s="76" customFormat="1" x14ac:dyDescent="0.25">
      <c r="A1208" s="76">
        <f t="shared" si="18"/>
        <v>1203</v>
      </c>
      <c r="B1208" s="76">
        <v>1203</v>
      </c>
      <c r="C1208" s="219" t="s">
        <v>325</v>
      </c>
      <c r="D1208" s="214">
        <v>0.375</v>
      </c>
      <c r="G1208" s="220">
        <v>1</v>
      </c>
      <c r="W1208" s="220">
        <v>1</v>
      </c>
      <c r="AD1208" s="213" t="s">
        <v>286</v>
      </c>
    </row>
    <row r="1209" spans="1:30" s="76" customFormat="1" x14ac:dyDescent="0.25">
      <c r="A1209" s="76">
        <f t="shared" si="18"/>
        <v>1204</v>
      </c>
      <c r="B1209" s="76">
        <v>1204</v>
      </c>
      <c r="C1209" s="219" t="s">
        <v>325</v>
      </c>
      <c r="D1209" s="214">
        <v>0.375</v>
      </c>
      <c r="F1209" s="76">
        <v>1</v>
      </c>
      <c r="K1209" s="76">
        <v>1</v>
      </c>
      <c r="AD1209" s="76" t="s">
        <v>288</v>
      </c>
    </row>
    <row r="1210" spans="1:30" s="76" customFormat="1" x14ac:dyDescent="0.25">
      <c r="A1210" s="76">
        <f t="shared" si="18"/>
        <v>1205</v>
      </c>
      <c r="B1210" s="76">
        <v>1205</v>
      </c>
      <c r="C1210" s="219" t="s">
        <v>325</v>
      </c>
      <c r="D1210" s="214">
        <v>0.375</v>
      </c>
      <c r="F1210" s="76">
        <v>1</v>
      </c>
      <c r="O1210" s="76">
        <v>1</v>
      </c>
      <c r="AD1210" s="76" t="s">
        <v>288</v>
      </c>
    </row>
    <row r="1211" spans="1:30" s="76" customFormat="1" x14ac:dyDescent="0.25">
      <c r="A1211" s="76">
        <f t="shared" si="18"/>
        <v>1206</v>
      </c>
      <c r="B1211" s="76">
        <v>1206</v>
      </c>
      <c r="C1211" s="219" t="s">
        <v>325</v>
      </c>
      <c r="D1211" s="214">
        <v>0.375</v>
      </c>
      <c r="F1211" s="76">
        <v>1</v>
      </c>
      <c r="O1211" s="76">
        <v>1</v>
      </c>
      <c r="AD1211" s="76" t="s">
        <v>288</v>
      </c>
    </row>
    <row r="1212" spans="1:30" s="76" customFormat="1" x14ac:dyDescent="0.25">
      <c r="A1212" s="76">
        <f t="shared" si="18"/>
        <v>1207</v>
      </c>
      <c r="B1212" s="76">
        <v>1207</v>
      </c>
      <c r="C1212" s="219" t="s">
        <v>325</v>
      </c>
      <c r="D1212" s="214">
        <v>0.375</v>
      </c>
      <c r="E1212" s="76">
        <v>1</v>
      </c>
      <c r="O1212" s="76">
        <v>1</v>
      </c>
      <c r="AD1212" s="76" t="s">
        <v>286</v>
      </c>
    </row>
    <row r="1213" spans="1:30" s="76" customFormat="1" x14ac:dyDescent="0.25">
      <c r="A1213" s="76">
        <f t="shared" si="18"/>
        <v>1208</v>
      </c>
      <c r="B1213" s="76">
        <v>1208</v>
      </c>
      <c r="C1213" s="219" t="s">
        <v>325</v>
      </c>
      <c r="D1213" s="214">
        <v>0.375</v>
      </c>
      <c r="G1213" s="76">
        <v>1</v>
      </c>
      <c r="O1213" s="76">
        <v>1</v>
      </c>
      <c r="AD1213" s="76" t="s">
        <v>286</v>
      </c>
    </row>
    <row r="1214" spans="1:30" s="76" customFormat="1" x14ac:dyDescent="0.25">
      <c r="A1214" s="76">
        <f t="shared" si="18"/>
        <v>1209</v>
      </c>
      <c r="B1214" s="76">
        <v>1209</v>
      </c>
      <c r="C1214" s="219" t="s">
        <v>325</v>
      </c>
      <c r="D1214" s="214">
        <v>0.375</v>
      </c>
      <c r="I1214" s="76">
        <v>1</v>
      </c>
      <c r="O1214" s="76">
        <v>1</v>
      </c>
    </row>
    <row r="1215" spans="1:30" s="76" customFormat="1" x14ac:dyDescent="0.25">
      <c r="A1215" s="76">
        <f t="shared" si="18"/>
        <v>1210</v>
      </c>
      <c r="B1215" s="76">
        <v>1210</v>
      </c>
      <c r="C1215" s="219" t="s">
        <v>326</v>
      </c>
      <c r="D1215" s="214">
        <v>0.375</v>
      </c>
      <c r="G1215" s="220">
        <v>1</v>
      </c>
      <c r="W1215" s="220">
        <v>1</v>
      </c>
      <c r="AD1215" s="213" t="s">
        <v>286</v>
      </c>
    </row>
    <row r="1216" spans="1:30" s="76" customFormat="1" x14ac:dyDescent="0.25">
      <c r="A1216" s="76">
        <f t="shared" si="18"/>
        <v>1211</v>
      </c>
      <c r="B1216" s="76">
        <v>1211</v>
      </c>
      <c r="C1216" s="219" t="s">
        <v>326</v>
      </c>
      <c r="D1216" s="214">
        <v>0.375</v>
      </c>
      <c r="G1216" s="76">
        <v>1</v>
      </c>
      <c r="Z1216" s="76">
        <v>1</v>
      </c>
      <c r="AD1216" s="213" t="s">
        <v>287</v>
      </c>
    </row>
    <row r="1217" spans="1:30" s="76" customFormat="1" x14ac:dyDescent="0.25">
      <c r="A1217" s="76">
        <f t="shared" si="18"/>
        <v>1212</v>
      </c>
      <c r="B1217" s="76">
        <v>1212</v>
      </c>
      <c r="C1217" s="219" t="s">
        <v>326</v>
      </c>
      <c r="D1217" s="214">
        <v>0.375</v>
      </c>
      <c r="F1217" s="76">
        <v>1</v>
      </c>
      <c r="L1217" s="76">
        <v>1</v>
      </c>
      <c r="AD1217" s="76" t="s">
        <v>288</v>
      </c>
    </row>
    <row r="1218" spans="1:30" s="76" customFormat="1" x14ac:dyDescent="0.25">
      <c r="A1218" s="76">
        <f t="shared" si="18"/>
        <v>1213</v>
      </c>
      <c r="B1218" s="76">
        <v>1213</v>
      </c>
      <c r="C1218" s="219" t="s">
        <v>326</v>
      </c>
      <c r="D1218" s="214">
        <v>0.375</v>
      </c>
      <c r="F1218" s="76">
        <v>1</v>
      </c>
      <c r="O1218" s="76">
        <v>1</v>
      </c>
      <c r="AD1218" s="76" t="s">
        <v>288</v>
      </c>
    </row>
    <row r="1219" spans="1:30" s="76" customFormat="1" x14ac:dyDescent="0.25">
      <c r="A1219" s="76">
        <f t="shared" si="18"/>
        <v>1214</v>
      </c>
      <c r="B1219" s="76">
        <v>1214</v>
      </c>
      <c r="C1219" s="219" t="s">
        <v>326</v>
      </c>
      <c r="D1219" s="214">
        <v>0.375</v>
      </c>
      <c r="F1219" s="76">
        <v>1</v>
      </c>
      <c r="O1219" s="76">
        <v>1</v>
      </c>
      <c r="AD1219" s="76" t="s">
        <v>288</v>
      </c>
    </row>
    <row r="1220" spans="1:30" s="76" customFormat="1" x14ac:dyDescent="0.25">
      <c r="A1220" s="76">
        <f t="shared" si="18"/>
        <v>1215</v>
      </c>
      <c r="B1220" s="76">
        <v>1215</v>
      </c>
      <c r="C1220" s="219" t="s">
        <v>326</v>
      </c>
      <c r="D1220" s="214">
        <v>0.375</v>
      </c>
      <c r="F1220" s="76">
        <v>1</v>
      </c>
      <c r="O1220" s="76">
        <v>1</v>
      </c>
      <c r="AD1220" s="76" t="s">
        <v>288</v>
      </c>
    </row>
    <row r="1221" spans="1:30" s="76" customFormat="1" x14ac:dyDescent="0.25">
      <c r="A1221" s="76">
        <f t="shared" si="18"/>
        <v>1216</v>
      </c>
      <c r="B1221" s="76">
        <v>1216</v>
      </c>
      <c r="C1221" s="219" t="s">
        <v>326</v>
      </c>
      <c r="D1221" s="214">
        <v>0.375</v>
      </c>
      <c r="E1221" s="76">
        <v>1</v>
      </c>
      <c r="L1221" s="76">
        <v>1</v>
      </c>
      <c r="AD1221" s="76" t="s">
        <v>286</v>
      </c>
    </row>
    <row r="1222" spans="1:30" s="76" customFormat="1" x14ac:dyDescent="0.25">
      <c r="A1222" s="76">
        <f t="shared" si="18"/>
        <v>1217</v>
      </c>
      <c r="B1222" s="76">
        <v>1217</v>
      </c>
      <c r="C1222" s="219" t="s">
        <v>326</v>
      </c>
      <c r="D1222" s="214">
        <v>0.375</v>
      </c>
      <c r="E1222" s="76">
        <v>1</v>
      </c>
      <c r="O1222" s="76">
        <v>1</v>
      </c>
      <c r="AD1222" s="76" t="s">
        <v>286</v>
      </c>
    </row>
    <row r="1223" spans="1:30" s="76" customFormat="1" x14ac:dyDescent="0.25">
      <c r="A1223" s="76">
        <f t="shared" ref="A1223:A1286" si="19">A1222+1</f>
        <v>1218</v>
      </c>
      <c r="B1223" s="76">
        <v>1218</v>
      </c>
      <c r="C1223" s="219" t="s">
        <v>326</v>
      </c>
      <c r="D1223" s="214">
        <v>0.375</v>
      </c>
      <c r="H1223" s="76">
        <v>1</v>
      </c>
      <c r="O1223" s="76">
        <v>1</v>
      </c>
    </row>
    <row r="1224" spans="1:30" s="76" customFormat="1" x14ac:dyDescent="0.25">
      <c r="A1224" s="76">
        <f t="shared" si="19"/>
        <v>1219</v>
      </c>
      <c r="B1224" s="76">
        <v>1219</v>
      </c>
      <c r="C1224" s="219" t="s">
        <v>326</v>
      </c>
      <c r="D1224" s="214">
        <v>0.375</v>
      </c>
      <c r="I1224" s="76">
        <v>1</v>
      </c>
      <c r="O1224" s="76">
        <v>1</v>
      </c>
    </row>
    <row r="1225" spans="1:30" s="76" customFormat="1" x14ac:dyDescent="0.25">
      <c r="A1225" s="76">
        <f t="shared" si="19"/>
        <v>1220</v>
      </c>
      <c r="B1225" s="76">
        <v>1220</v>
      </c>
      <c r="C1225" s="219" t="s">
        <v>327</v>
      </c>
      <c r="D1225" s="214">
        <v>0.375</v>
      </c>
      <c r="G1225" s="220">
        <v>1</v>
      </c>
      <c r="W1225" s="220">
        <v>1</v>
      </c>
      <c r="AD1225" s="213" t="s">
        <v>286</v>
      </c>
    </row>
    <row r="1226" spans="1:30" s="76" customFormat="1" x14ac:dyDescent="0.25">
      <c r="A1226" s="76">
        <f t="shared" si="19"/>
        <v>1221</v>
      </c>
      <c r="B1226" s="76">
        <v>1221</v>
      </c>
      <c r="C1226" s="219" t="s">
        <v>327</v>
      </c>
      <c r="D1226" s="214">
        <v>0.375</v>
      </c>
      <c r="G1226" s="76">
        <v>1</v>
      </c>
      <c r="Z1226" s="76">
        <v>1</v>
      </c>
      <c r="AD1226" s="213" t="s">
        <v>287</v>
      </c>
    </row>
    <row r="1227" spans="1:30" s="76" customFormat="1" x14ac:dyDescent="0.25">
      <c r="A1227" s="76">
        <f t="shared" si="19"/>
        <v>1222</v>
      </c>
      <c r="B1227" s="76">
        <v>1222</v>
      </c>
      <c r="C1227" s="219" t="s">
        <v>327</v>
      </c>
      <c r="D1227" s="214">
        <v>0.375</v>
      </c>
      <c r="F1227" s="76">
        <v>1</v>
      </c>
      <c r="L1227" s="76">
        <v>1</v>
      </c>
      <c r="AD1227" s="76" t="s">
        <v>288</v>
      </c>
    </row>
    <row r="1228" spans="1:30" s="76" customFormat="1" x14ac:dyDescent="0.25">
      <c r="A1228" s="76">
        <f t="shared" si="19"/>
        <v>1223</v>
      </c>
      <c r="B1228" s="76">
        <v>1223</v>
      </c>
      <c r="C1228" s="219" t="s">
        <v>327</v>
      </c>
      <c r="D1228" s="214">
        <v>0.375</v>
      </c>
      <c r="F1228" s="76">
        <v>1</v>
      </c>
      <c r="O1228" s="76">
        <v>1</v>
      </c>
      <c r="AD1228" s="76" t="s">
        <v>288</v>
      </c>
    </row>
    <row r="1229" spans="1:30" s="76" customFormat="1" x14ac:dyDescent="0.25">
      <c r="A1229" s="76">
        <f t="shared" si="19"/>
        <v>1224</v>
      </c>
      <c r="B1229" s="76">
        <v>1224</v>
      </c>
      <c r="C1229" s="219" t="s">
        <v>327</v>
      </c>
      <c r="D1229" s="214">
        <v>0.375</v>
      </c>
      <c r="F1229" s="76">
        <v>1</v>
      </c>
      <c r="O1229" s="76">
        <v>1</v>
      </c>
      <c r="AD1229" s="76" t="s">
        <v>288</v>
      </c>
    </row>
    <row r="1230" spans="1:30" s="76" customFormat="1" x14ac:dyDescent="0.25">
      <c r="A1230" s="76">
        <f t="shared" si="19"/>
        <v>1225</v>
      </c>
      <c r="B1230" s="76">
        <v>1225</v>
      </c>
      <c r="C1230" s="219" t="s">
        <v>327</v>
      </c>
      <c r="D1230" s="214">
        <v>0.375</v>
      </c>
      <c r="F1230" s="76">
        <v>1</v>
      </c>
      <c r="O1230" s="76">
        <v>1</v>
      </c>
      <c r="AD1230" s="76" t="s">
        <v>288</v>
      </c>
    </row>
    <row r="1231" spans="1:30" s="76" customFormat="1" x14ac:dyDescent="0.25">
      <c r="A1231" s="76">
        <f t="shared" si="19"/>
        <v>1226</v>
      </c>
      <c r="B1231" s="76">
        <v>1226</v>
      </c>
      <c r="C1231" s="219" t="s">
        <v>327</v>
      </c>
      <c r="D1231" s="214">
        <v>0.375</v>
      </c>
      <c r="E1231" s="76">
        <v>1</v>
      </c>
      <c r="L1231" s="76">
        <v>1</v>
      </c>
      <c r="AD1231" s="76" t="s">
        <v>286</v>
      </c>
    </row>
    <row r="1232" spans="1:30" s="76" customFormat="1" x14ac:dyDescent="0.25">
      <c r="A1232" s="76">
        <f t="shared" si="19"/>
        <v>1227</v>
      </c>
      <c r="B1232" s="76">
        <v>1227</v>
      </c>
      <c r="C1232" s="219" t="s">
        <v>327</v>
      </c>
      <c r="D1232" s="214">
        <v>0.375</v>
      </c>
      <c r="E1232" s="76">
        <v>1</v>
      </c>
      <c r="O1232" s="76">
        <v>1</v>
      </c>
      <c r="AD1232" s="76" t="s">
        <v>286</v>
      </c>
    </row>
    <row r="1233" spans="1:30" s="76" customFormat="1" x14ac:dyDescent="0.25">
      <c r="A1233" s="76">
        <f t="shared" si="19"/>
        <v>1228</v>
      </c>
      <c r="B1233" s="76">
        <v>1228</v>
      </c>
      <c r="C1233" s="219" t="s">
        <v>327</v>
      </c>
      <c r="D1233" s="214">
        <v>0.375</v>
      </c>
      <c r="H1233" s="76">
        <v>1</v>
      </c>
      <c r="O1233" s="76">
        <v>1</v>
      </c>
    </row>
    <row r="1234" spans="1:30" s="76" customFormat="1" x14ac:dyDescent="0.25">
      <c r="A1234" s="76">
        <f t="shared" si="19"/>
        <v>1229</v>
      </c>
      <c r="B1234" s="76">
        <v>1229</v>
      </c>
      <c r="C1234" s="219" t="s">
        <v>327</v>
      </c>
      <c r="D1234" s="214">
        <v>0.375</v>
      </c>
      <c r="I1234" s="76">
        <v>1</v>
      </c>
      <c r="O1234" s="76">
        <v>1</v>
      </c>
    </row>
    <row r="1235" spans="1:30" s="76" customFormat="1" x14ac:dyDescent="0.25">
      <c r="A1235" s="76">
        <f t="shared" si="19"/>
        <v>1230</v>
      </c>
      <c r="B1235" s="76">
        <v>1230</v>
      </c>
      <c r="C1235" s="219" t="s">
        <v>328</v>
      </c>
      <c r="D1235" s="214">
        <v>0.375</v>
      </c>
      <c r="G1235" s="220">
        <v>1</v>
      </c>
      <c r="W1235" s="220">
        <v>1</v>
      </c>
      <c r="AD1235" s="213" t="s">
        <v>286</v>
      </c>
    </row>
    <row r="1236" spans="1:30" s="76" customFormat="1" x14ac:dyDescent="0.25">
      <c r="A1236" s="76">
        <f t="shared" si="19"/>
        <v>1231</v>
      </c>
      <c r="B1236" s="76">
        <v>1231</v>
      </c>
      <c r="C1236" s="219" t="s">
        <v>328</v>
      </c>
      <c r="D1236" s="214">
        <v>0.375</v>
      </c>
      <c r="G1236" s="220">
        <v>1</v>
      </c>
      <c r="W1236" s="220">
        <v>1</v>
      </c>
      <c r="AD1236" s="213" t="s">
        <v>286</v>
      </c>
    </row>
    <row r="1237" spans="1:30" s="76" customFormat="1" x14ac:dyDescent="0.25">
      <c r="A1237" s="76">
        <f t="shared" si="19"/>
        <v>1232</v>
      </c>
      <c r="B1237" s="76">
        <v>1232</v>
      </c>
      <c r="C1237" s="219" t="s">
        <v>328</v>
      </c>
      <c r="D1237" s="214">
        <v>0.375</v>
      </c>
      <c r="F1237" s="76">
        <v>1</v>
      </c>
      <c r="L1237" s="76">
        <v>1</v>
      </c>
      <c r="AD1237" s="76" t="s">
        <v>288</v>
      </c>
    </row>
    <row r="1238" spans="1:30" s="76" customFormat="1" x14ac:dyDescent="0.25">
      <c r="A1238" s="76">
        <f t="shared" si="19"/>
        <v>1233</v>
      </c>
      <c r="B1238" s="76">
        <v>1233</v>
      </c>
      <c r="C1238" s="219" t="s">
        <v>328</v>
      </c>
      <c r="D1238" s="214">
        <v>0.375</v>
      </c>
      <c r="F1238" s="76">
        <v>1</v>
      </c>
      <c r="O1238" s="76">
        <v>1</v>
      </c>
      <c r="AD1238" s="76" t="s">
        <v>288</v>
      </c>
    </row>
    <row r="1239" spans="1:30" s="76" customFormat="1" x14ac:dyDescent="0.25">
      <c r="A1239" s="76">
        <f t="shared" si="19"/>
        <v>1234</v>
      </c>
      <c r="B1239" s="76">
        <v>1234</v>
      </c>
      <c r="C1239" s="219" t="s">
        <v>328</v>
      </c>
      <c r="D1239" s="214">
        <v>0.375</v>
      </c>
      <c r="F1239" s="76">
        <v>1</v>
      </c>
      <c r="O1239" s="76">
        <v>1</v>
      </c>
      <c r="AD1239" s="76" t="s">
        <v>288</v>
      </c>
    </row>
    <row r="1240" spans="1:30" s="76" customFormat="1" x14ac:dyDescent="0.25">
      <c r="A1240" s="76">
        <f t="shared" si="19"/>
        <v>1235</v>
      </c>
      <c r="B1240" s="76">
        <v>1235</v>
      </c>
      <c r="C1240" s="222" t="s">
        <v>328</v>
      </c>
      <c r="D1240" s="214">
        <v>0.375</v>
      </c>
      <c r="E1240" s="76">
        <v>1</v>
      </c>
      <c r="O1240" s="76">
        <v>1</v>
      </c>
      <c r="AD1240" s="76" t="s">
        <v>286</v>
      </c>
    </row>
    <row r="1241" spans="1:30" s="76" customFormat="1" x14ac:dyDescent="0.25">
      <c r="A1241" s="76">
        <f t="shared" si="19"/>
        <v>1236</v>
      </c>
      <c r="B1241" s="76">
        <v>1236</v>
      </c>
      <c r="C1241" s="222" t="s">
        <v>328</v>
      </c>
      <c r="D1241" s="214">
        <v>0.375</v>
      </c>
      <c r="G1241" s="76">
        <v>1</v>
      </c>
      <c r="O1241" s="76">
        <v>1</v>
      </c>
      <c r="AD1241" s="76" t="s">
        <v>286</v>
      </c>
    </row>
    <row r="1242" spans="1:30" s="76" customFormat="1" x14ac:dyDescent="0.25">
      <c r="A1242" s="76">
        <f t="shared" si="19"/>
        <v>1237</v>
      </c>
      <c r="B1242" s="76">
        <v>1237</v>
      </c>
      <c r="C1242" s="222" t="s">
        <v>328</v>
      </c>
      <c r="D1242" s="214">
        <v>0.375</v>
      </c>
      <c r="I1242" s="76">
        <v>1</v>
      </c>
      <c r="O1242" s="76">
        <v>1</v>
      </c>
    </row>
    <row r="1243" spans="1:30" s="76" customFormat="1" x14ac:dyDescent="0.25">
      <c r="A1243" s="76">
        <f t="shared" si="19"/>
        <v>1238</v>
      </c>
      <c r="B1243" s="76">
        <v>1238</v>
      </c>
      <c r="C1243" s="219" t="s">
        <v>329</v>
      </c>
      <c r="D1243" s="214">
        <v>0.375</v>
      </c>
      <c r="G1243" s="220">
        <v>1</v>
      </c>
      <c r="W1243" s="220">
        <v>1</v>
      </c>
      <c r="AD1243" s="213" t="s">
        <v>286</v>
      </c>
    </row>
    <row r="1244" spans="1:30" s="76" customFormat="1" x14ac:dyDescent="0.25">
      <c r="A1244" s="76">
        <f t="shared" si="19"/>
        <v>1239</v>
      </c>
      <c r="B1244" s="76">
        <v>1239</v>
      </c>
      <c r="C1244" s="219" t="s">
        <v>329</v>
      </c>
      <c r="D1244" s="214">
        <v>0.375</v>
      </c>
      <c r="G1244" s="220">
        <v>1</v>
      </c>
      <c r="W1244" s="220">
        <v>1</v>
      </c>
      <c r="AD1244" s="213" t="s">
        <v>286</v>
      </c>
    </row>
    <row r="1245" spans="1:30" s="76" customFormat="1" x14ac:dyDescent="0.25">
      <c r="A1245" s="76">
        <f t="shared" si="19"/>
        <v>1240</v>
      </c>
      <c r="B1245" s="76">
        <v>1240</v>
      </c>
      <c r="C1245" s="219" t="s">
        <v>329</v>
      </c>
      <c r="D1245" s="214">
        <v>0.375</v>
      </c>
      <c r="G1245" s="220">
        <v>1</v>
      </c>
      <c r="W1245" s="220">
        <v>1</v>
      </c>
      <c r="AD1245" s="213" t="s">
        <v>286</v>
      </c>
    </row>
    <row r="1246" spans="1:30" s="76" customFormat="1" x14ac:dyDescent="0.25">
      <c r="A1246" s="76">
        <f t="shared" si="19"/>
        <v>1241</v>
      </c>
      <c r="B1246" s="76">
        <v>1241</v>
      </c>
      <c r="C1246" s="219" t="s">
        <v>329</v>
      </c>
      <c r="D1246" s="214">
        <v>0.375</v>
      </c>
      <c r="G1246" s="220">
        <v>1</v>
      </c>
      <c r="W1246" s="220">
        <v>1</v>
      </c>
      <c r="AD1246" s="213" t="s">
        <v>286</v>
      </c>
    </row>
    <row r="1247" spans="1:30" s="76" customFormat="1" x14ac:dyDescent="0.25">
      <c r="A1247" s="76">
        <f t="shared" si="19"/>
        <v>1242</v>
      </c>
      <c r="B1247" s="76">
        <v>1242</v>
      </c>
      <c r="C1247" s="219" t="s">
        <v>329</v>
      </c>
      <c r="D1247" s="214">
        <v>0.375</v>
      </c>
      <c r="F1247" s="76">
        <v>1</v>
      </c>
      <c r="K1247" s="76">
        <v>1</v>
      </c>
      <c r="AD1247" s="76" t="s">
        <v>288</v>
      </c>
    </row>
    <row r="1248" spans="1:30" s="76" customFormat="1" x14ac:dyDescent="0.25">
      <c r="A1248" s="76">
        <f t="shared" si="19"/>
        <v>1243</v>
      </c>
      <c r="B1248" s="76">
        <v>1243</v>
      </c>
      <c r="C1248" s="219" t="s">
        <v>329</v>
      </c>
      <c r="D1248" s="214">
        <v>0.375</v>
      </c>
      <c r="F1248" s="76">
        <v>1</v>
      </c>
      <c r="L1248" s="76">
        <v>1</v>
      </c>
      <c r="AD1248" s="76" t="s">
        <v>288</v>
      </c>
    </row>
    <row r="1249" spans="1:30" s="76" customFormat="1" x14ac:dyDescent="0.25">
      <c r="A1249" s="76">
        <f t="shared" si="19"/>
        <v>1244</v>
      </c>
      <c r="B1249" s="76">
        <v>1244</v>
      </c>
      <c r="C1249" s="219" t="s">
        <v>329</v>
      </c>
      <c r="D1249" s="214">
        <v>0.375</v>
      </c>
      <c r="F1249" s="76">
        <v>1</v>
      </c>
      <c r="O1249" s="76">
        <v>1</v>
      </c>
      <c r="AD1249" s="76" t="s">
        <v>288</v>
      </c>
    </row>
    <row r="1250" spans="1:30" s="76" customFormat="1" x14ac:dyDescent="0.25">
      <c r="A1250" s="76">
        <f t="shared" si="19"/>
        <v>1245</v>
      </c>
      <c r="B1250" s="76">
        <v>1245</v>
      </c>
      <c r="C1250" s="219" t="s">
        <v>329</v>
      </c>
      <c r="D1250" s="214">
        <v>0.375</v>
      </c>
      <c r="F1250" s="76">
        <v>1</v>
      </c>
      <c r="O1250" s="76">
        <v>1</v>
      </c>
      <c r="AD1250" s="76" t="s">
        <v>288</v>
      </c>
    </row>
    <row r="1251" spans="1:30" s="76" customFormat="1" x14ac:dyDescent="0.25">
      <c r="A1251" s="76">
        <f t="shared" si="19"/>
        <v>1246</v>
      </c>
      <c r="B1251" s="76">
        <v>1246</v>
      </c>
      <c r="C1251" s="219" t="s">
        <v>329</v>
      </c>
      <c r="D1251" s="214">
        <v>0.375</v>
      </c>
      <c r="F1251" s="76">
        <v>1</v>
      </c>
      <c r="O1251" s="76">
        <v>1</v>
      </c>
      <c r="AD1251" s="76" t="s">
        <v>288</v>
      </c>
    </row>
    <row r="1252" spans="1:30" s="76" customFormat="1" x14ac:dyDescent="0.25">
      <c r="A1252" s="76">
        <f t="shared" si="19"/>
        <v>1247</v>
      </c>
      <c r="B1252" s="76">
        <v>1247</v>
      </c>
      <c r="C1252" s="219" t="s">
        <v>329</v>
      </c>
      <c r="D1252" s="214">
        <v>0.375</v>
      </c>
      <c r="F1252" s="76">
        <v>1</v>
      </c>
      <c r="O1252" s="76">
        <v>1</v>
      </c>
      <c r="AD1252" s="76" t="s">
        <v>288</v>
      </c>
    </row>
    <row r="1253" spans="1:30" s="76" customFormat="1" x14ac:dyDescent="0.25">
      <c r="A1253" s="76">
        <f t="shared" si="19"/>
        <v>1248</v>
      </c>
      <c r="B1253" s="76">
        <v>1248</v>
      </c>
      <c r="C1253" s="219" t="s">
        <v>329</v>
      </c>
      <c r="D1253" s="214">
        <v>0.375</v>
      </c>
      <c r="E1253" s="76">
        <v>1</v>
      </c>
      <c r="O1253" s="76">
        <v>1</v>
      </c>
      <c r="AD1253" s="76" t="s">
        <v>286</v>
      </c>
    </row>
    <row r="1254" spans="1:30" s="76" customFormat="1" x14ac:dyDescent="0.25">
      <c r="A1254" s="76">
        <f t="shared" si="19"/>
        <v>1249</v>
      </c>
      <c r="B1254" s="76">
        <v>1249</v>
      </c>
      <c r="C1254" s="219" t="s">
        <v>329</v>
      </c>
      <c r="D1254" s="214">
        <v>0.375</v>
      </c>
      <c r="E1254" s="76">
        <v>1</v>
      </c>
      <c r="O1254" s="76">
        <v>1</v>
      </c>
      <c r="AD1254" s="76" t="s">
        <v>286</v>
      </c>
    </row>
    <row r="1255" spans="1:30" s="76" customFormat="1" x14ac:dyDescent="0.25">
      <c r="A1255" s="76">
        <f t="shared" si="19"/>
        <v>1250</v>
      </c>
      <c r="B1255" s="76">
        <v>1250</v>
      </c>
      <c r="C1255" s="219" t="s">
        <v>329</v>
      </c>
      <c r="D1255" s="214">
        <v>0.375</v>
      </c>
      <c r="G1255" s="76">
        <v>1</v>
      </c>
      <c r="O1255" s="76">
        <v>1</v>
      </c>
      <c r="AD1255" s="76" t="s">
        <v>286</v>
      </c>
    </row>
    <row r="1256" spans="1:30" s="76" customFormat="1" x14ac:dyDescent="0.25">
      <c r="A1256" s="76">
        <f t="shared" si="19"/>
        <v>1251</v>
      </c>
      <c r="B1256" s="76">
        <v>1251</v>
      </c>
      <c r="C1256" s="219" t="s">
        <v>329</v>
      </c>
      <c r="D1256" s="214">
        <v>0.375</v>
      </c>
      <c r="G1256" s="76">
        <v>1</v>
      </c>
      <c r="O1256" s="76">
        <v>1</v>
      </c>
      <c r="AD1256" s="76" t="s">
        <v>286</v>
      </c>
    </row>
    <row r="1257" spans="1:30" s="76" customFormat="1" x14ac:dyDescent="0.25">
      <c r="A1257" s="76">
        <f t="shared" si="19"/>
        <v>1252</v>
      </c>
      <c r="B1257" s="76">
        <v>1252</v>
      </c>
      <c r="C1257" s="219" t="s">
        <v>329</v>
      </c>
      <c r="D1257" s="214">
        <v>0.375</v>
      </c>
      <c r="H1257" s="76">
        <v>1</v>
      </c>
      <c r="O1257" s="76">
        <v>1</v>
      </c>
    </row>
    <row r="1258" spans="1:30" s="76" customFormat="1" x14ac:dyDescent="0.25">
      <c r="A1258" s="76">
        <f t="shared" si="19"/>
        <v>1253</v>
      </c>
      <c r="B1258" s="76">
        <v>1253</v>
      </c>
      <c r="C1258" s="219" t="s">
        <v>329</v>
      </c>
      <c r="D1258" s="214">
        <v>0.375</v>
      </c>
      <c r="I1258" s="76">
        <v>1</v>
      </c>
      <c r="O1258" s="76">
        <v>1</v>
      </c>
    </row>
    <row r="1259" spans="1:30" s="76" customFormat="1" x14ac:dyDescent="0.25">
      <c r="A1259" s="76">
        <f t="shared" si="19"/>
        <v>1254</v>
      </c>
      <c r="B1259" s="76">
        <v>1254</v>
      </c>
      <c r="C1259" s="219" t="s">
        <v>330</v>
      </c>
      <c r="D1259" s="214">
        <v>0.375</v>
      </c>
      <c r="G1259" s="220">
        <v>1</v>
      </c>
      <c r="W1259" s="220">
        <v>1</v>
      </c>
      <c r="AD1259" s="213" t="s">
        <v>286</v>
      </c>
    </row>
    <row r="1260" spans="1:30" s="76" customFormat="1" x14ac:dyDescent="0.25">
      <c r="A1260" s="76">
        <f t="shared" si="19"/>
        <v>1255</v>
      </c>
      <c r="B1260" s="76">
        <v>1255</v>
      </c>
      <c r="C1260" s="219" t="s">
        <v>330</v>
      </c>
      <c r="D1260" s="214">
        <v>0.375</v>
      </c>
      <c r="H1260" s="220">
        <v>1</v>
      </c>
      <c r="W1260" s="220">
        <v>1</v>
      </c>
      <c r="AD1260" s="213" t="s">
        <v>286</v>
      </c>
    </row>
    <row r="1261" spans="1:30" s="76" customFormat="1" x14ac:dyDescent="0.25">
      <c r="A1261" s="76">
        <f t="shared" si="19"/>
        <v>1256</v>
      </c>
      <c r="B1261" s="76">
        <v>1256</v>
      </c>
      <c r="C1261" s="219" t="s">
        <v>330</v>
      </c>
      <c r="D1261" s="214">
        <v>0.375</v>
      </c>
      <c r="F1261" s="76">
        <v>1</v>
      </c>
      <c r="Z1261" s="76">
        <v>1</v>
      </c>
      <c r="AD1261" s="213" t="s">
        <v>287</v>
      </c>
    </row>
    <row r="1262" spans="1:30" s="76" customFormat="1" x14ac:dyDescent="0.25">
      <c r="A1262" s="76">
        <f t="shared" si="19"/>
        <v>1257</v>
      </c>
      <c r="B1262" s="76">
        <v>1257</v>
      </c>
      <c r="C1262" s="219" t="s">
        <v>330</v>
      </c>
      <c r="D1262" s="214">
        <v>0.375</v>
      </c>
      <c r="H1262" s="76">
        <v>1</v>
      </c>
      <c r="Z1262" s="76">
        <v>1</v>
      </c>
      <c r="AD1262" s="213" t="s">
        <v>287</v>
      </c>
    </row>
    <row r="1263" spans="1:30" s="76" customFormat="1" x14ac:dyDescent="0.25">
      <c r="A1263" s="76">
        <f t="shared" si="19"/>
        <v>1258</v>
      </c>
      <c r="B1263" s="76">
        <v>1258</v>
      </c>
      <c r="C1263" s="219" t="s">
        <v>330</v>
      </c>
      <c r="D1263" s="214">
        <v>0.375</v>
      </c>
      <c r="F1263" s="76">
        <v>1</v>
      </c>
      <c r="K1263" s="76">
        <v>1</v>
      </c>
      <c r="AD1263" s="76" t="s">
        <v>288</v>
      </c>
    </row>
    <row r="1264" spans="1:30" s="76" customFormat="1" x14ac:dyDescent="0.25">
      <c r="A1264" s="76">
        <f t="shared" si="19"/>
        <v>1259</v>
      </c>
      <c r="B1264" s="76">
        <v>1259</v>
      </c>
      <c r="C1264" s="219" t="s">
        <v>330</v>
      </c>
      <c r="D1264" s="214">
        <v>0.375</v>
      </c>
      <c r="F1264" s="76">
        <v>1</v>
      </c>
      <c r="L1264" s="76">
        <v>1</v>
      </c>
      <c r="AD1264" s="76" t="s">
        <v>288</v>
      </c>
    </row>
    <row r="1265" spans="1:30" s="76" customFormat="1" x14ac:dyDescent="0.25">
      <c r="A1265" s="76">
        <f t="shared" si="19"/>
        <v>1260</v>
      </c>
      <c r="B1265" s="76">
        <v>1260</v>
      </c>
      <c r="C1265" s="219" t="s">
        <v>330</v>
      </c>
      <c r="D1265" s="214">
        <v>0.375</v>
      </c>
      <c r="F1265" s="76">
        <v>1</v>
      </c>
      <c r="O1265" s="76">
        <v>1</v>
      </c>
      <c r="AD1265" s="76" t="s">
        <v>288</v>
      </c>
    </row>
    <row r="1266" spans="1:30" s="76" customFormat="1" x14ac:dyDescent="0.25">
      <c r="A1266" s="76">
        <f t="shared" si="19"/>
        <v>1261</v>
      </c>
      <c r="B1266" s="76">
        <v>1261</v>
      </c>
      <c r="C1266" s="219" t="s">
        <v>330</v>
      </c>
      <c r="D1266" s="214">
        <v>0.375</v>
      </c>
      <c r="F1266" s="76">
        <v>1</v>
      </c>
      <c r="O1266" s="76">
        <v>1</v>
      </c>
      <c r="AD1266" s="76" t="s">
        <v>288</v>
      </c>
    </row>
    <row r="1267" spans="1:30" s="76" customFormat="1" x14ac:dyDescent="0.25">
      <c r="A1267" s="76">
        <f t="shared" si="19"/>
        <v>1262</v>
      </c>
      <c r="B1267" s="76">
        <v>1262</v>
      </c>
      <c r="C1267" s="219" t="s">
        <v>330</v>
      </c>
      <c r="D1267" s="214">
        <v>0.375</v>
      </c>
      <c r="F1267" s="76">
        <v>1</v>
      </c>
      <c r="O1267" s="76">
        <v>1</v>
      </c>
      <c r="AD1267" s="76" t="s">
        <v>288</v>
      </c>
    </row>
    <row r="1268" spans="1:30" s="76" customFormat="1" x14ac:dyDescent="0.25">
      <c r="A1268" s="76">
        <f t="shared" si="19"/>
        <v>1263</v>
      </c>
      <c r="B1268" s="76">
        <v>1263</v>
      </c>
      <c r="C1268" s="219" t="s">
        <v>330</v>
      </c>
      <c r="D1268" s="214">
        <v>0.375</v>
      </c>
      <c r="E1268" s="76">
        <v>1</v>
      </c>
      <c r="L1268" s="76">
        <v>1</v>
      </c>
      <c r="AD1268" s="76" t="s">
        <v>286</v>
      </c>
    </row>
    <row r="1269" spans="1:30" s="76" customFormat="1" x14ac:dyDescent="0.25">
      <c r="A1269" s="76">
        <f t="shared" si="19"/>
        <v>1264</v>
      </c>
      <c r="B1269" s="76">
        <v>1264</v>
      </c>
      <c r="C1269" s="219" t="s">
        <v>330</v>
      </c>
      <c r="D1269" s="214">
        <v>0.375</v>
      </c>
      <c r="E1269" s="76">
        <v>1</v>
      </c>
      <c r="O1269" s="76">
        <v>1</v>
      </c>
      <c r="AD1269" s="76" t="s">
        <v>286</v>
      </c>
    </row>
    <row r="1270" spans="1:30" s="76" customFormat="1" x14ac:dyDescent="0.25">
      <c r="A1270" s="76">
        <f t="shared" si="19"/>
        <v>1265</v>
      </c>
      <c r="B1270" s="76">
        <v>1265</v>
      </c>
      <c r="C1270" s="219" t="s">
        <v>330</v>
      </c>
      <c r="D1270" s="214">
        <v>0.375</v>
      </c>
      <c r="H1270" s="76">
        <v>1</v>
      </c>
      <c r="N1270" s="76">
        <v>1</v>
      </c>
    </row>
    <row r="1271" spans="1:30" s="76" customFormat="1" x14ac:dyDescent="0.25">
      <c r="A1271" s="76">
        <f t="shared" si="19"/>
        <v>1266</v>
      </c>
      <c r="B1271" s="76">
        <v>1266</v>
      </c>
      <c r="C1271" s="219" t="s">
        <v>330</v>
      </c>
      <c r="D1271" s="214">
        <v>0.375</v>
      </c>
      <c r="I1271" s="76">
        <v>1</v>
      </c>
      <c r="O1271" s="76">
        <v>1</v>
      </c>
    </row>
    <row r="1272" spans="1:30" s="76" customFormat="1" x14ac:dyDescent="0.25">
      <c r="A1272" s="76">
        <f t="shared" si="19"/>
        <v>1267</v>
      </c>
      <c r="B1272" s="76">
        <v>1267</v>
      </c>
      <c r="C1272" s="219" t="s">
        <v>331</v>
      </c>
      <c r="D1272" s="214">
        <v>0.375</v>
      </c>
      <c r="G1272" s="220">
        <v>1</v>
      </c>
      <c r="W1272" s="220">
        <v>1</v>
      </c>
      <c r="AD1272" s="213" t="s">
        <v>286</v>
      </c>
    </row>
    <row r="1273" spans="1:30" s="76" customFormat="1" x14ac:dyDescent="0.25">
      <c r="A1273" s="76">
        <f t="shared" si="19"/>
        <v>1268</v>
      </c>
      <c r="B1273" s="76">
        <v>1268</v>
      </c>
      <c r="C1273" s="219" t="s">
        <v>331</v>
      </c>
      <c r="D1273" s="214">
        <v>0.375</v>
      </c>
      <c r="H1273" s="220">
        <v>1</v>
      </c>
      <c r="W1273" s="220">
        <v>1</v>
      </c>
      <c r="AD1273" s="213" t="s">
        <v>286</v>
      </c>
    </row>
    <row r="1274" spans="1:30" s="76" customFormat="1" x14ac:dyDescent="0.25">
      <c r="A1274" s="76">
        <f t="shared" si="19"/>
        <v>1269</v>
      </c>
      <c r="B1274" s="76">
        <v>1269</v>
      </c>
      <c r="C1274" s="219" t="s">
        <v>331</v>
      </c>
      <c r="D1274" s="214">
        <v>0.375</v>
      </c>
      <c r="F1274" s="76">
        <v>1</v>
      </c>
      <c r="Z1274" s="76">
        <v>1</v>
      </c>
      <c r="AD1274" s="213" t="s">
        <v>287</v>
      </c>
    </row>
    <row r="1275" spans="1:30" s="76" customFormat="1" x14ac:dyDescent="0.25">
      <c r="A1275" s="76">
        <f t="shared" si="19"/>
        <v>1270</v>
      </c>
      <c r="B1275" s="76">
        <v>1270</v>
      </c>
      <c r="C1275" s="219" t="s">
        <v>331</v>
      </c>
      <c r="D1275" s="214">
        <v>0.375</v>
      </c>
      <c r="H1275" s="76">
        <v>1</v>
      </c>
      <c r="Z1275" s="76">
        <v>1</v>
      </c>
      <c r="AD1275" s="213" t="s">
        <v>287</v>
      </c>
    </row>
    <row r="1276" spans="1:30" s="76" customFormat="1" x14ac:dyDescent="0.25">
      <c r="A1276" s="76">
        <f t="shared" si="19"/>
        <v>1271</v>
      </c>
      <c r="B1276" s="76">
        <v>1271</v>
      </c>
      <c r="C1276" s="219" t="s">
        <v>331</v>
      </c>
      <c r="D1276" s="214">
        <v>0.375</v>
      </c>
      <c r="F1276" s="76">
        <v>1</v>
      </c>
      <c r="K1276" s="76">
        <v>1</v>
      </c>
      <c r="AD1276" s="76" t="s">
        <v>288</v>
      </c>
    </row>
    <row r="1277" spans="1:30" s="76" customFormat="1" x14ac:dyDescent="0.25">
      <c r="A1277" s="76">
        <f t="shared" si="19"/>
        <v>1272</v>
      </c>
      <c r="B1277" s="76">
        <v>1272</v>
      </c>
      <c r="C1277" s="219" t="s">
        <v>331</v>
      </c>
      <c r="D1277" s="214">
        <v>0.375</v>
      </c>
      <c r="F1277" s="76">
        <v>1</v>
      </c>
      <c r="L1277" s="76">
        <v>1</v>
      </c>
      <c r="AD1277" s="76" t="s">
        <v>288</v>
      </c>
    </row>
    <row r="1278" spans="1:30" s="76" customFormat="1" x14ac:dyDescent="0.25">
      <c r="A1278" s="76">
        <f t="shared" si="19"/>
        <v>1273</v>
      </c>
      <c r="B1278" s="76">
        <v>1273</v>
      </c>
      <c r="C1278" s="219" t="s">
        <v>331</v>
      </c>
      <c r="D1278" s="214">
        <v>0.375</v>
      </c>
      <c r="F1278" s="76">
        <v>1</v>
      </c>
      <c r="O1278" s="76">
        <v>1</v>
      </c>
      <c r="AD1278" s="76" t="s">
        <v>288</v>
      </c>
    </row>
    <row r="1279" spans="1:30" s="76" customFormat="1" x14ac:dyDescent="0.25">
      <c r="A1279" s="76">
        <f t="shared" si="19"/>
        <v>1274</v>
      </c>
      <c r="B1279" s="76">
        <v>1274</v>
      </c>
      <c r="C1279" s="222" t="s">
        <v>331</v>
      </c>
      <c r="D1279" s="214">
        <v>0.375</v>
      </c>
      <c r="F1279" s="76">
        <v>1</v>
      </c>
      <c r="O1279" s="76">
        <v>1</v>
      </c>
      <c r="AD1279" s="76" t="s">
        <v>288</v>
      </c>
    </row>
    <row r="1280" spans="1:30" s="76" customFormat="1" x14ac:dyDescent="0.25">
      <c r="A1280" s="76">
        <f t="shared" si="19"/>
        <v>1275</v>
      </c>
      <c r="B1280" s="76">
        <v>1275</v>
      </c>
      <c r="C1280" s="219" t="s">
        <v>331</v>
      </c>
      <c r="D1280" s="214">
        <v>0.375</v>
      </c>
      <c r="F1280" s="76">
        <v>1</v>
      </c>
      <c r="O1280" s="76">
        <v>1</v>
      </c>
      <c r="AD1280" s="76" t="s">
        <v>288</v>
      </c>
    </row>
    <row r="1281" spans="1:30" s="76" customFormat="1" x14ac:dyDescent="0.25">
      <c r="A1281" s="76">
        <f t="shared" si="19"/>
        <v>1276</v>
      </c>
      <c r="B1281" s="76">
        <v>1276</v>
      </c>
      <c r="C1281" s="219" t="s">
        <v>331</v>
      </c>
      <c r="D1281" s="214">
        <v>0.375</v>
      </c>
      <c r="E1281" s="76">
        <v>1</v>
      </c>
      <c r="L1281" s="76">
        <v>1</v>
      </c>
      <c r="AD1281" s="76" t="s">
        <v>286</v>
      </c>
    </row>
    <row r="1282" spans="1:30" s="76" customFormat="1" x14ac:dyDescent="0.25">
      <c r="A1282" s="76">
        <f t="shared" si="19"/>
        <v>1277</v>
      </c>
      <c r="B1282" s="76">
        <v>1277</v>
      </c>
      <c r="C1282" s="219" t="s">
        <v>331</v>
      </c>
      <c r="D1282" s="214">
        <v>0.375</v>
      </c>
      <c r="E1282" s="76">
        <v>1</v>
      </c>
      <c r="O1282" s="76">
        <v>1</v>
      </c>
      <c r="AD1282" s="76" t="s">
        <v>286</v>
      </c>
    </row>
    <row r="1283" spans="1:30" s="76" customFormat="1" x14ac:dyDescent="0.25">
      <c r="A1283" s="76">
        <f t="shared" si="19"/>
        <v>1278</v>
      </c>
      <c r="B1283" s="76">
        <v>1278</v>
      </c>
      <c r="C1283" s="219" t="s">
        <v>331</v>
      </c>
      <c r="D1283" s="214">
        <v>0.375</v>
      </c>
      <c r="H1283" s="76">
        <v>1</v>
      </c>
      <c r="N1283" s="76">
        <v>1</v>
      </c>
    </row>
    <row r="1284" spans="1:30" s="76" customFormat="1" x14ac:dyDescent="0.25">
      <c r="A1284" s="76">
        <f t="shared" si="19"/>
        <v>1279</v>
      </c>
      <c r="B1284" s="76">
        <v>1279</v>
      </c>
      <c r="C1284" s="219" t="s">
        <v>331</v>
      </c>
      <c r="D1284" s="214">
        <v>0.375</v>
      </c>
      <c r="I1284" s="76">
        <v>1</v>
      </c>
      <c r="O1284" s="76">
        <v>1</v>
      </c>
    </row>
    <row r="1285" spans="1:30" s="76" customFormat="1" x14ac:dyDescent="0.25">
      <c r="A1285" s="76">
        <f t="shared" si="19"/>
        <v>1280</v>
      </c>
      <c r="B1285" s="76">
        <v>1280</v>
      </c>
      <c r="C1285" s="219" t="s">
        <v>332</v>
      </c>
      <c r="D1285" s="214">
        <v>0.375</v>
      </c>
      <c r="G1285" s="220">
        <v>1</v>
      </c>
      <c r="W1285" s="220">
        <v>1</v>
      </c>
      <c r="AD1285" s="213" t="s">
        <v>286</v>
      </c>
    </row>
    <row r="1286" spans="1:30" s="76" customFormat="1" x14ac:dyDescent="0.25">
      <c r="A1286" s="76">
        <f t="shared" si="19"/>
        <v>1281</v>
      </c>
      <c r="B1286" s="76">
        <v>1281</v>
      </c>
      <c r="C1286" s="219" t="s">
        <v>332</v>
      </c>
      <c r="D1286" s="214">
        <v>0.375</v>
      </c>
      <c r="G1286" s="220">
        <v>1</v>
      </c>
      <c r="X1286" s="220">
        <v>1</v>
      </c>
      <c r="AD1286" s="213" t="s">
        <v>286</v>
      </c>
    </row>
    <row r="1287" spans="1:30" s="76" customFormat="1" x14ac:dyDescent="0.25">
      <c r="A1287" s="76">
        <f t="shared" ref="A1287:A1350" si="20">A1286+1</f>
        <v>1282</v>
      </c>
      <c r="B1287" s="76">
        <v>1282</v>
      </c>
      <c r="C1287" s="219" t="s">
        <v>332</v>
      </c>
      <c r="D1287" s="214">
        <v>0.375</v>
      </c>
      <c r="G1287" s="220">
        <v>1</v>
      </c>
      <c r="W1287" s="220">
        <v>1</v>
      </c>
      <c r="AD1287" s="213" t="s">
        <v>286</v>
      </c>
    </row>
    <row r="1288" spans="1:30" s="76" customFormat="1" x14ac:dyDescent="0.25">
      <c r="A1288" s="76">
        <f t="shared" si="20"/>
        <v>1283</v>
      </c>
      <c r="B1288" s="76">
        <v>1283</v>
      </c>
      <c r="C1288" s="219" t="s">
        <v>332</v>
      </c>
      <c r="D1288" s="214">
        <v>0.375</v>
      </c>
      <c r="H1288" s="76">
        <v>1</v>
      </c>
      <c r="Z1288" s="76">
        <v>1</v>
      </c>
      <c r="AD1288" s="213" t="s">
        <v>287</v>
      </c>
    </row>
    <row r="1289" spans="1:30" s="76" customFormat="1" x14ac:dyDescent="0.25">
      <c r="A1289" s="76">
        <f t="shared" si="20"/>
        <v>1284</v>
      </c>
      <c r="B1289" s="76">
        <v>1284</v>
      </c>
      <c r="C1289" s="219" t="s">
        <v>332</v>
      </c>
      <c r="D1289" s="214">
        <v>0.375</v>
      </c>
      <c r="F1289" s="76">
        <v>1</v>
      </c>
      <c r="L1289" s="76">
        <v>1</v>
      </c>
      <c r="AD1289" s="76" t="s">
        <v>288</v>
      </c>
    </row>
    <row r="1290" spans="1:30" s="76" customFormat="1" x14ac:dyDescent="0.25">
      <c r="A1290" s="76">
        <f t="shared" si="20"/>
        <v>1285</v>
      </c>
      <c r="B1290" s="76">
        <v>1285</v>
      </c>
      <c r="C1290" s="219" t="s">
        <v>332</v>
      </c>
      <c r="D1290" s="214">
        <v>0.375</v>
      </c>
      <c r="F1290" s="76">
        <v>1</v>
      </c>
      <c r="N1290" s="76">
        <v>1</v>
      </c>
      <c r="AD1290" s="76" t="s">
        <v>288</v>
      </c>
    </row>
    <row r="1291" spans="1:30" s="76" customFormat="1" x14ac:dyDescent="0.25">
      <c r="A1291" s="76">
        <f t="shared" si="20"/>
        <v>1286</v>
      </c>
      <c r="B1291" s="76">
        <v>1286</v>
      </c>
      <c r="C1291" s="219" t="s">
        <v>332</v>
      </c>
      <c r="D1291" s="214">
        <v>0.375</v>
      </c>
      <c r="F1291" s="76">
        <v>1</v>
      </c>
      <c r="O1291" s="76">
        <v>1</v>
      </c>
      <c r="AD1291" s="76" t="s">
        <v>288</v>
      </c>
    </row>
    <row r="1292" spans="1:30" s="76" customFormat="1" x14ac:dyDescent="0.25">
      <c r="A1292" s="76">
        <f t="shared" si="20"/>
        <v>1287</v>
      </c>
      <c r="B1292" s="76">
        <v>1287</v>
      </c>
      <c r="C1292" s="219" t="s">
        <v>332</v>
      </c>
      <c r="D1292" s="214">
        <v>0.375</v>
      </c>
      <c r="F1292" s="76">
        <v>1</v>
      </c>
      <c r="O1292" s="76">
        <v>1</v>
      </c>
      <c r="AD1292" s="76" t="s">
        <v>288</v>
      </c>
    </row>
    <row r="1293" spans="1:30" s="76" customFormat="1" x14ac:dyDescent="0.25">
      <c r="A1293" s="76">
        <f t="shared" si="20"/>
        <v>1288</v>
      </c>
      <c r="B1293" s="76">
        <v>1288</v>
      </c>
      <c r="C1293" s="219" t="s">
        <v>332</v>
      </c>
      <c r="D1293" s="214">
        <v>0.375</v>
      </c>
      <c r="F1293" s="76">
        <v>1</v>
      </c>
      <c r="O1293" s="76">
        <v>1</v>
      </c>
      <c r="AD1293" s="76" t="s">
        <v>288</v>
      </c>
    </row>
    <row r="1294" spans="1:30" s="76" customFormat="1" x14ac:dyDescent="0.25">
      <c r="A1294" s="76">
        <f t="shared" si="20"/>
        <v>1289</v>
      </c>
      <c r="B1294" s="76">
        <v>1289</v>
      </c>
      <c r="C1294" s="219" t="s">
        <v>332</v>
      </c>
      <c r="D1294" s="214">
        <v>0.375</v>
      </c>
      <c r="F1294" s="76">
        <v>1</v>
      </c>
      <c r="O1294" s="76">
        <v>1</v>
      </c>
      <c r="AD1294" s="76" t="s">
        <v>288</v>
      </c>
    </row>
    <row r="1295" spans="1:30" s="76" customFormat="1" x14ac:dyDescent="0.25">
      <c r="A1295" s="76">
        <f t="shared" si="20"/>
        <v>1290</v>
      </c>
      <c r="B1295" s="76">
        <v>1290</v>
      </c>
      <c r="C1295" s="219" t="s">
        <v>332</v>
      </c>
      <c r="D1295" s="214">
        <v>0.375</v>
      </c>
      <c r="F1295" s="76">
        <v>1</v>
      </c>
      <c r="O1295" s="76">
        <v>1</v>
      </c>
      <c r="AD1295" s="76" t="s">
        <v>288</v>
      </c>
    </row>
    <row r="1296" spans="1:30" s="76" customFormat="1" x14ac:dyDescent="0.25">
      <c r="A1296" s="76">
        <f t="shared" si="20"/>
        <v>1291</v>
      </c>
      <c r="B1296" s="76">
        <v>1291</v>
      </c>
      <c r="C1296" s="219" t="s">
        <v>332</v>
      </c>
      <c r="D1296" s="214">
        <v>0.375</v>
      </c>
      <c r="F1296" s="76">
        <v>1</v>
      </c>
      <c r="O1296" s="76">
        <v>1</v>
      </c>
      <c r="AD1296" s="76" t="s">
        <v>288</v>
      </c>
    </row>
    <row r="1297" spans="1:30" s="76" customFormat="1" x14ac:dyDescent="0.25">
      <c r="A1297" s="76">
        <f t="shared" si="20"/>
        <v>1292</v>
      </c>
      <c r="B1297" s="76">
        <v>1292</v>
      </c>
      <c r="C1297" s="219" t="s">
        <v>332</v>
      </c>
      <c r="D1297" s="214">
        <v>0.375</v>
      </c>
      <c r="F1297" s="76">
        <v>1</v>
      </c>
      <c r="O1297" s="76">
        <v>1</v>
      </c>
      <c r="AD1297" s="76" t="s">
        <v>288</v>
      </c>
    </row>
    <row r="1298" spans="1:30" s="76" customFormat="1" x14ac:dyDescent="0.25">
      <c r="A1298" s="76">
        <f t="shared" si="20"/>
        <v>1293</v>
      </c>
      <c r="B1298" s="76">
        <v>1293</v>
      </c>
      <c r="C1298" s="219" t="s">
        <v>332</v>
      </c>
      <c r="D1298" s="214">
        <v>0.375</v>
      </c>
      <c r="E1298" s="76">
        <v>1</v>
      </c>
      <c r="O1298" s="76">
        <v>1</v>
      </c>
      <c r="AD1298" s="76" t="s">
        <v>286</v>
      </c>
    </row>
    <row r="1299" spans="1:30" s="76" customFormat="1" x14ac:dyDescent="0.25">
      <c r="A1299" s="76">
        <f t="shared" si="20"/>
        <v>1294</v>
      </c>
      <c r="B1299" s="76">
        <v>1294</v>
      </c>
      <c r="C1299" s="219" t="s">
        <v>332</v>
      </c>
      <c r="D1299" s="214">
        <v>0.375</v>
      </c>
      <c r="E1299" s="76">
        <v>1</v>
      </c>
      <c r="O1299" s="76">
        <v>1</v>
      </c>
      <c r="AD1299" s="76" t="s">
        <v>286</v>
      </c>
    </row>
    <row r="1300" spans="1:30" s="76" customFormat="1" x14ac:dyDescent="0.25">
      <c r="A1300" s="76">
        <f t="shared" si="20"/>
        <v>1295</v>
      </c>
      <c r="B1300" s="76">
        <v>1295</v>
      </c>
      <c r="C1300" s="219" t="s">
        <v>332</v>
      </c>
      <c r="D1300" s="214">
        <v>0.375</v>
      </c>
      <c r="E1300" s="76">
        <v>1</v>
      </c>
      <c r="O1300" s="76">
        <v>1</v>
      </c>
      <c r="AD1300" s="76" t="s">
        <v>286</v>
      </c>
    </row>
    <row r="1301" spans="1:30" s="76" customFormat="1" x14ac:dyDescent="0.25">
      <c r="A1301" s="76">
        <f t="shared" si="20"/>
        <v>1296</v>
      </c>
      <c r="B1301" s="76">
        <v>1296</v>
      </c>
      <c r="C1301" s="219" t="s">
        <v>332</v>
      </c>
      <c r="D1301" s="214">
        <v>0.375</v>
      </c>
      <c r="H1301" s="76">
        <v>1</v>
      </c>
      <c r="N1301" s="76">
        <v>1</v>
      </c>
    </row>
    <row r="1302" spans="1:30" s="76" customFormat="1" x14ac:dyDescent="0.25">
      <c r="A1302" s="76">
        <f t="shared" si="20"/>
        <v>1297</v>
      </c>
      <c r="B1302" s="76">
        <v>1297</v>
      </c>
      <c r="C1302" s="219" t="s">
        <v>332</v>
      </c>
      <c r="D1302" s="214">
        <v>0.375</v>
      </c>
      <c r="H1302" s="76">
        <v>1</v>
      </c>
      <c r="O1302" s="76">
        <v>1</v>
      </c>
    </row>
    <row r="1303" spans="1:30" s="76" customFormat="1" x14ac:dyDescent="0.25">
      <c r="A1303" s="76">
        <f t="shared" si="20"/>
        <v>1298</v>
      </c>
      <c r="B1303" s="76">
        <v>1298</v>
      </c>
      <c r="C1303" s="219" t="s">
        <v>332</v>
      </c>
      <c r="D1303" s="214">
        <v>0.375</v>
      </c>
      <c r="I1303" s="76">
        <v>1</v>
      </c>
      <c r="O1303" s="76">
        <v>1</v>
      </c>
    </row>
    <row r="1304" spans="1:30" s="76" customFormat="1" x14ac:dyDescent="0.25">
      <c r="A1304" s="76">
        <f t="shared" si="20"/>
        <v>1299</v>
      </c>
      <c r="B1304" s="76">
        <v>1299</v>
      </c>
      <c r="C1304" s="219" t="s">
        <v>333</v>
      </c>
      <c r="D1304" s="214">
        <v>0.375</v>
      </c>
      <c r="G1304" s="220">
        <v>1</v>
      </c>
      <c r="W1304" s="220">
        <v>1</v>
      </c>
      <c r="AD1304" s="213" t="s">
        <v>286</v>
      </c>
    </row>
    <row r="1305" spans="1:30" s="76" customFormat="1" x14ac:dyDescent="0.25">
      <c r="A1305" s="76">
        <f t="shared" si="20"/>
        <v>1300</v>
      </c>
      <c r="B1305" s="76">
        <v>1300</v>
      </c>
      <c r="C1305" s="219" t="s">
        <v>333</v>
      </c>
      <c r="D1305" s="214">
        <v>0.375</v>
      </c>
      <c r="G1305" s="76">
        <v>1</v>
      </c>
      <c r="Z1305" s="76">
        <v>1</v>
      </c>
      <c r="AD1305" s="213" t="s">
        <v>287</v>
      </c>
    </row>
    <row r="1306" spans="1:30" s="76" customFormat="1" x14ac:dyDescent="0.25">
      <c r="A1306" s="76">
        <f t="shared" si="20"/>
        <v>1301</v>
      </c>
      <c r="B1306" s="76">
        <v>1301</v>
      </c>
      <c r="C1306" s="219" t="s">
        <v>333</v>
      </c>
      <c r="D1306" s="214">
        <v>0.375</v>
      </c>
      <c r="G1306" s="76">
        <v>1</v>
      </c>
      <c r="Z1306" s="76">
        <v>1</v>
      </c>
      <c r="AD1306" s="213" t="s">
        <v>287</v>
      </c>
    </row>
    <row r="1307" spans="1:30" s="76" customFormat="1" x14ac:dyDescent="0.25">
      <c r="A1307" s="76">
        <f t="shared" si="20"/>
        <v>1302</v>
      </c>
      <c r="B1307" s="76">
        <v>1302</v>
      </c>
      <c r="C1307" s="219" t="s">
        <v>333</v>
      </c>
      <c r="D1307" s="214">
        <v>0.375</v>
      </c>
      <c r="H1307" s="76">
        <v>1</v>
      </c>
      <c r="Z1307" s="76">
        <v>1</v>
      </c>
      <c r="AD1307" s="213" t="s">
        <v>287</v>
      </c>
    </row>
    <row r="1308" spans="1:30" s="76" customFormat="1" x14ac:dyDescent="0.25">
      <c r="A1308" s="76">
        <f t="shared" si="20"/>
        <v>1303</v>
      </c>
      <c r="B1308" s="76">
        <v>1303</v>
      </c>
      <c r="C1308" s="219" t="s">
        <v>333</v>
      </c>
      <c r="D1308" s="214">
        <v>0.375</v>
      </c>
      <c r="F1308" s="76">
        <v>1</v>
      </c>
      <c r="K1308" s="76">
        <v>1</v>
      </c>
      <c r="AD1308" s="76" t="s">
        <v>288</v>
      </c>
    </row>
    <row r="1309" spans="1:30" s="76" customFormat="1" x14ac:dyDescent="0.25">
      <c r="A1309" s="76">
        <f t="shared" si="20"/>
        <v>1304</v>
      </c>
      <c r="B1309" s="76">
        <v>1304</v>
      </c>
      <c r="C1309" s="219" t="s">
        <v>333</v>
      </c>
      <c r="D1309" s="214">
        <v>0.375</v>
      </c>
      <c r="F1309" s="76">
        <v>1</v>
      </c>
      <c r="L1309" s="76">
        <v>1</v>
      </c>
      <c r="AD1309" s="76" t="s">
        <v>288</v>
      </c>
    </row>
    <row r="1310" spans="1:30" s="76" customFormat="1" x14ac:dyDescent="0.25">
      <c r="A1310" s="76">
        <f t="shared" si="20"/>
        <v>1305</v>
      </c>
      <c r="B1310" s="76">
        <v>1305</v>
      </c>
      <c r="C1310" s="219" t="s">
        <v>333</v>
      </c>
      <c r="D1310" s="214">
        <v>0.375</v>
      </c>
      <c r="F1310" s="76">
        <v>1</v>
      </c>
      <c r="O1310" s="76">
        <v>1</v>
      </c>
      <c r="AD1310" s="76" t="s">
        <v>288</v>
      </c>
    </row>
    <row r="1311" spans="1:30" s="76" customFormat="1" x14ac:dyDescent="0.25">
      <c r="A1311" s="76">
        <f t="shared" si="20"/>
        <v>1306</v>
      </c>
      <c r="B1311" s="76">
        <v>1306</v>
      </c>
      <c r="C1311" s="219" t="s">
        <v>333</v>
      </c>
      <c r="D1311" s="214">
        <v>0.375</v>
      </c>
      <c r="F1311" s="76">
        <v>1</v>
      </c>
      <c r="O1311" s="76">
        <v>1</v>
      </c>
      <c r="AD1311" s="76" t="s">
        <v>288</v>
      </c>
    </row>
    <row r="1312" spans="1:30" s="76" customFormat="1" x14ac:dyDescent="0.25">
      <c r="A1312" s="76">
        <f t="shared" si="20"/>
        <v>1307</v>
      </c>
      <c r="B1312" s="76">
        <v>1307</v>
      </c>
      <c r="C1312" s="219" t="s">
        <v>333</v>
      </c>
      <c r="D1312" s="214">
        <v>0.375</v>
      </c>
      <c r="F1312" s="76">
        <v>1</v>
      </c>
      <c r="O1312" s="76">
        <v>1</v>
      </c>
      <c r="AD1312" s="76" t="s">
        <v>288</v>
      </c>
    </row>
    <row r="1313" spans="1:30" s="76" customFormat="1" x14ac:dyDescent="0.25">
      <c r="A1313" s="76">
        <f t="shared" si="20"/>
        <v>1308</v>
      </c>
      <c r="B1313" s="76">
        <v>1308</v>
      </c>
      <c r="C1313" s="219" t="s">
        <v>333</v>
      </c>
      <c r="D1313" s="214">
        <v>0.375</v>
      </c>
      <c r="E1313" s="76">
        <v>1</v>
      </c>
      <c r="L1313" s="76">
        <v>1</v>
      </c>
      <c r="AD1313" s="76" t="s">
        <v>286</v>
      </c>
    </row>
    <row r="1314" spans="1:30" s="76" customFormat="1" x14ac:dyDescent="0.25">
      <c r="A1314" s="76">
        <f t="shared" si="20"/>
        <v>1309</v>
      </c>
      <c r="B1314" s="76">
        <v>1309</v>
      </c>
      <c r="C1314" s="219" t="s">
        <v>333</v>
      </c>
      <c r="D1314" s="214">
        <v>0.375</v>
      </c>
      <c r="E1314" s="76">
        <v>1</v>
      </c>
      <c r="O1314" s="76">
        <v>1</v>
      </c>
      <c r="AD1314" s="76" t="s">
        <v>286</v>
      </c>
    </row>
    <row r="1315" spans="1:30" s="76" customFormat="1" x14ac:dyDescent="0.25">
      <c r="A1315" s="76">
        <f t="shared" si="20"/>
        <v>1310</v>
      </c>
      <c r="B1315" s="76">
        <v>1310</v>
      </c>
      <c r="C1315" s="219" t="s">
        <v>333</v>
      </c>
      <c r="D1315" s="214">
        <v>0.375</v>
      </c>
      <c r="H1315" s="76">
        <v>1</v>
      </c>
      <c r="O1315" s="76">
        <v>1</v>
      </c>
    </row>
    <row r="1316" spans="1:30" s="76" customFormat="1" x14ac:dyDescent="0.25">
      <c r="A1316" s="76">
        <f t="shared" si="20"/>
        <v>1311</v>
      </c>
      <c r="B1316" s="76">
        <v>1311</v>
      </c>
      <c r="C1316" s="219" t="s">
        <v>333</v>
      </c>
      <c r="D1316" s="214">
        <v>0.375</v>
      </c>
      <c r="I1316" s="76">
        <v>1</v>
      </c>
      <c r="O1316" s="76">
        <v>1</v>
      </c>
    </row>
    <row r="1317" spans="1:30" s="76" customFormat="1" x14ac:dyDescent="0.25">
      <c r="A1317" s="76">
        <f t="shared" si="20"/>
        <v>1312</v>
      </c>
      <c r="B1317" s="76">
        <v>1312</v>
      </c>
      <c r="C1317" s="219" t="s">
        <v>334</v>
      </c>
      <c r="D1317" s="214">
        <v>0.375</v>
      </c>
      <c r="G1317" s="220">
        <v>1</v>
      </c>
      <c r="W1317" s="220">
        <v>1</v>
      </c>
      <c r="AD1317" s="213" t="s">
        <v>286</v>
      </c>
    </row>
    <row r="1318" spans="1:30" s="76" customFormat="1" x14ac:dyDescent="0.25">
      <c r="A1318" s="76">
        <f t="shared" si="20"/>
        <v>1313</v>
      </c>
      <c r="B1318" s="76">
        <v>1313</v>
      </c>
      <c r="C1318" s="219" t="s">
        <v>334</v>
      </c>
      <c r="D1318" s="214">
        <v>0.375</v>
      </c>
      <c r="G1318" s="220">
        <v>1</v>
      </c>
      <c r="W1318" s="220">
        <v>1</v>
      </c>
      <c r="AD1318" s="213" t="s">
        <v>286</v>
      </c>
    </row>
    <row r="1319" spans="1:30" s="76" customFormat="1" x14ac:dyDescent="0.25">
      <c r="A1319" s="76">
        <f t="shared" si="20"/>
        <v>1314</v>
      </c>
      <c r="B1319" s="76">
        <v>1314</v>
      </c>
      <c r="C1319" s="219" t="s">
        <v>334</v>
      </c>
      <c r="D1319" s="214">
        <v>0.375</v>
      </c>
      <c r="F1319" s="76">
        <v>1</v>
      </c>
      <c r="K1319" s="76">
        <v>1</v>
      </c>
      <c r="AD1319" s="76" t="s">
        <v>288</v>
      </c>
    </row>
    <row r="1320" spans="1:30" s="76" customFormat="1" x14ac:dyDescent="0.25">
      <c r="A1320" s="76">
        <f t="shared" si="20"/>
        <v>1315</v>
      </c>
      <c r="B1320" s="76">
        <v>1315</v>
      </c>
      <c r="C1320" s="219" t="s">
        <v>334</v>
      </c>
      <c r="D1320" s="214">
        <v>0.375</v>
      </c>
      <c r="F1320" s="76">
        <v>1</v>
      </c>
      <c r="O1320" s="76">
        <v>1</v>
      </c>
      <c r="AD1320" s="76" t="s">
        <v>288</v>
      </c>
    </row>
    <row r="1321" spans="1:30" s="76" customFormat="1" x14ac:dyDescent="0.25">
      <c r="A1321" s="76">
        <f t="shared" si="20"/>
        <v>1316</v>
      </c>
      <c r="B1321" s="76">
        <v>1316</v>
      </c>
      <c r="C1321" s="219" t="s">
        <v>334</v>
      </c>
      <c r="D1321" s="214">
        <v>0.375</v>
      </c>
      <c r="F1321" s="76">
        <v>1</v>
      </c>
      <c r="O1321" s="76">
        <v>1</v>
      </c>
      <c r="AD1321" s="76" t="s">
        <v>288</v>
      </c>
    </row>
    <row r="1322" spans="1:30" s="76" customFormat="1" x14ac:dyDescent="0.25">
      <c r="A1322" s="76">
        <f t="shared" si="20"/>
        <v>1317</v>
      </c>
      <c r="B1322" s="76">
        <v>1317</v>
      </c>
      <c r="C1322" s="219" t="s">
        <v>334</v>
      </c>
      <c r="D1322" s="214">
        <v>0.375</v>
      </c>
      <c r="E1322" s="76">
        <v>1</v>
      </c>
      <c r="O1322" s="76">
        <v>1</v>
      </c>
      <c r="AD1322" s="76" t="s">
        <v>286</v>
      </c>
    </row>
    <row r="1323" spans="1:30" s="76" customFormat="1" x14ac:dyDescent="0.25">
      <c r="A1323" s="76">
        <f t="shared" si="20"/>
        <v>1318</v>
      </c>
      <c r="B1323" s="76">
        <v>1318</v>
      </c>
      <c r="C1323" s="219" t="s">
        <v>334</v>
      </c>
      <c r="D1323" s="214">
        <v>0.375</v>
      </c>
      <c r="G1323" s="76">
        <v>1</v>
      </c>
      <c r="O1323" s="76">
        <v>1</v>
      </c>
      <c r="AD1323" s="76" t="s">
        <v>286</v>
      </c>
    </row>
    <row r="1324" spans="1:30" s="76" customFormat="1" x14ac:dyDescent="0.25">
      <c r="A1324" s="76">
        <f t="shared" si="20"/>
        <v>1319</v>
      </c>
      <c r="B1324" s="76">
        <v>1319</v>
      </c>
      <c r="C1324" s="219" t="s">
        <v>334</v>
      </c>
      <c r="D1324" s="214">
        <v>0.375</v>
      </c>
      <c r="H1324" s="76">
        <v>1</v>
      </c>
      <c r="O1324" s="76">
        <v>1</v>
      </c>
    </row>
    <row r="1325" spans="1:30" s="76" customFormat="1" x14ac:dyDescent="0.25">
      <c r="A1325" s="76">
        <f t="shared" si="20"/>
        <v>1320</v>
      </c>
      <c r="B1325" s="76">
        <v>1320</v>
      </c>
      <c r="C1325" s="219" t="s">
        <v>335</v>
      </c>
      <c r="D1325" s="214">
        <v>0.375</v>
      </c>
      <c r="G1325" s="220">
        <v>1</v>
      </c>
      <c r="W1325" s="220">
        <v>1</v>
      </c>
      <c r="AD1325" s="213" t="s">
        <v>286</v>
      </c>
    </row>
    <row r="1326" spans="1:30" s="76" customFormat="1" x14ac:dyDescent="0.25">
      <c r="A1326" s="76">
        <f t="shared" si="20"/>
        <v>1321</v>
      </c>
      <c r="B1326" s="76">
        <v>1321</v>
      </c>
      <c r="C1326" s="219" t="s">
        <v>335</v>
      </c>
      <c r="D1326" s="214">
        <v>0.375</v>
      </c>
      <c r="G1326" s="220">
        <v>1</v>
      </c>
      <c r="W1326" s="220">
        <v>1</v>
      </c>
      <c r="AD1326" s="213" t="s">
        <v>286</v>
      </c>
    </row>
    <row r="1327" spans="1:30" s="76" customFormat="1" x14ac:dyDescent="0.25">
      <c r="A1327" s="76">
        <f t="shared" si="20"/>
        <v>1322</v>
      </c>
      <c r="B1327" s="76">
        <v>1322</v>
      </c>
      <c r="C1327" s="219" t="s">
        <v>335</v>
      </c>
      <c r="D1327" s="214">
        <v>0.375</v>
      </c>
      <c r="G1327" s="220">
        <v>1</v>
      </c>
      <c r="W1327" s="220">
        <v>1</v>
      </c>
      <c r="AD1327" s="213" t="s">
        <v>286</v>
      </c>
    </row>
    <row r="1328" spans="1:30" s="76" customFormat="1" x14ac:dyDescent="0.25">
      <c r="A1328" s="76">
        <f t="shared" si="20"/>
        <v>1323</v>
      </c>
      <c r="B1328" s="76">
        <v>1323</v>
      </c>
      <c r="C1328" s="219" t="s">
        <v>335</v>
      </c>
      <c r="D1328" s="214">
        <v>0.375</v>
      </c>
      <c r="G1328" s="220">
        <v>1</v>
      </c>
      <c r="X1328" s="220">
        <v>1</v>
      </c>
      <c r="AD1328" s="213" t="s">
        <v>286</v>
      </c>
    </row>
    <row r="1329" spans="1:30" s="76" customFormat="1" x14ac:dyDescent="0.25">
      <c r="A1329" s="76">
        <f t="shared" si="20"/>
        <v>1324</v>
      </c>
      <c r="B1329" s="76">
        <v>1324</v>
      </c>
      <c r="C1329" s="219" t="s">
        <v>335</v>
      </c>
      <c r="D1329" s="214">
        <v>0.375</v>
      </c>
      <c r="G1329" s="220">
        <v>1</v>
      </c>
      <c r="W1329" s="220">
        <v>1</v>
      </c>
      <c r="AD1329" s="213" t="s">
        <v>286</v>
      </c>
    </row>
    <row r="1330" spans="1:30" s="76" customFormat="1" x14ac:dyDescent="0.25">
      <c r="A1330" s="76">
        <f t="shared" si="20"/>
        <v>1325</v>
      </c>
      <c r="B1330" s="76">
        <v>1325</v>
      </c>
      <c r="C1330" s="219" t="s">
        <v>335</v>
      </c>
      <c r="D1330" s="214">
        <v>0.375</v>
      </c>
      <c r="G1330" s="220">
        <v>1</v>
      </c>
      <c r="W1330" s="220">
        <v>1</v>
      </c>
      <c r="AD1330" s="213" t="s">
        <v>286</v>
      </c>
    </row>
    <row r="1331" spans="1:30" s="76" customFormat="1" x14ac:dyDescent="0.25">
      <c r="A1331" s="76">
        <f t="shared" si="20"/>
        <v>1326</v>
      </c>
      <c r="B1331" s="76">
        <v>1326</v>
      </c>
      <c r="C1331" s="219" t="s">
        <v>335</v>
      </c>
      <c r="D1331" s="214">
        <v>0.375</v>
      </c>
      <c r="G1331" s="220">
        <v>1</v>
      </c>
      <c r="W1331" s="220">
        <v>1</v>
      </c>
      <c r="AD1331" s="213" t="s">
        <v>286</v>
      </c>
    </row>
    <row r="1332" spans="1:30" s="76" customFormat="1" x14ac:dyDescent="0.25">
      <c r="A1332" s="76">
        <f t="shared" si="20"/>
        <v>1327</v>
      </c>
      <c r="B1332" s="76">
        <v>1327</v>
      </c>
      <c r="C1332" s="219" t="s">
        <v>335</v>
      </c>
      <c r="D1332" s="214">
        <v>0.375</v>
      </c>
      <c r="G1332" s="76">
        <v>1</v>
      </c>
      <c r="Z1332" s="76">
        <v>1</v>
      </c>
      <c r="AD1332" s="213" t="s">
        <v>287</v>
      </c>
    </row>
    <row r="1333" spans="1:30" s="76" customFormat="1" x14ac:dyDescent="0.25">
      <c r="A1333" s="76">
        <f t="shared" si="20"/>
        <v>1328</v>
      </c>
      <c r="B1333" s="76">
        <v>1328</v>
      </c>
      <c r="C1333" s="219" t="s">
        <v>335</v>
      </c>
      <c r="D1333" s="214">
        <v>0.375</v>
      </c>
      <c r="F1333" s="76">
        <v>1</v>
      </c>
      <c r="K1333" s="76">
        <v>1</v>
      </c>
      <c r="AD1333" s="76" t="s">
        <v>288</v>
      </c>
    </row>
    <row r="1334" spans="1:30" s="76" customFormat="1" x14ac:dyDescent="0.25">
      <c r="A1334" s="76">
        <f t="shared" si="20"/>
        <v>1329</v>
      </c>
      <c r="B1334" s="76">
        <v>1329</v>
      </c>
      <c r="C1334" s="219" t="s">
        <v>335</v>
      </c>
      <c r="D1334" s="214">
        <v>0.375</v>
      </c>
      <c r="F1334" s="76">
        <v>1</v>
      </c>
      <c r="K1334" s="76">
        <v>1</v>
      </c>
      <c r="AD1334" s="76" t="s">
        <v>288</v>
      </c>
    </row>
    <row r="1335" spans="1:30" s="76" customFormat="1" x14ac:dyDescent="0.25">
      <c r="A1335" s="76">
        <f t="shared" si="20"/>
        <v>1330</v>
      </c>
      <c r="B1335" s="76">
        <v>1330</v>
      </c>
      <c r="C1335" s="219" t="s">
        <v>335</v>
      </c>
      <c r="D1335" s="214">
        <v>0.375</v>
      </c>
      <c r="F1335" s="76">
        <v>1</v>
      </c>
      <c r="L1335" s="76">
        <v>1</v>
      </c>
      <c r="AD1335" s="76" t="s">
        <v>288</v>
      </c>
    </row>
    <row r="1336" spans="1:30" s="76" customFormat="1" x14ac:dyDescent="0.25">
      <c r="A1336" s="76">
        <f t="shared" si="20"/>
        <v>1331</v>
      </c>
      <c r="B1336" s="76">
        <v>1331</v>
      </c>
      <c r="C1336" s="219" t="s">
        <v>335</v>
      </c>
      <c r="D1336" s="214">
        <v>0.375</v>
      </c>
      <c r="F1336" s="76">
        <v>1</v>
      </c>
      <c r="N1336" s="76">
        <v>1</v>
      </c>
      <c r="AD1336" s="76" t="s">
        <v>288</v>
      </c>
    </row>
    <row r="1337" spans="1:30" s="76" customFormat="1" x14ac:dyDescent="0.25">
      <c r="A1337" s="76">
        <f t="shared" si="20"/>
        <v>1332</v>
      </c>
      <c r="B1337" s="76">
        <v>1332</v>
      </c>
      <c r="C1337" s="219" t="s">
        <v>335</v>
      </c>
      <c r="D1337" s="214">
        <v>0.375</v>
      </c>
      <c r="F1337" s="76">
        <v>1</v>
      </c>
      <c r="O1337" s="76">
        <v>1</v>
      </c>
      <c r="AD1337" s="76" t="s">
        <v>288</v>
      </c>
    </row>
    <row r="1338" spans="1:30" s="76" customFormat="1" x14ac:dyDescent="0.25">
      <c r="A1338" s="76">
        <f t="shared" si="20"/>
        <v>1333</v>
      </c>
      <c r="B1338" s="76">
        <v>1333</v>
      </c>
      <c r="C1338" s="219" t="s">
        <v>335</v>
      </c>
      <c r="D1338" s="214">
        <v>0.375</v>
      </c>
      <c r="F1338" s="76">
        <v>1</v>
      </c>
      <c r="O1338" s="76">
        <v>1</v>
      </c>
      <c r="AD1338" s="76" t="s">
        <v>288</v>
      </c>
    </row>
    <row r="1339" spans="1:30" s="76" customFormat="1" x14ac:dyDescent="0.25">
      <c r="A1339" s="76">
        <f t="shared" si="20"/>
        <v>1334</v>
      </c>
      <c r="B1339" s="76">
        <v>1334</v>
      </c>
      <c r="C1339" s="219" t="s">
        <v>335</v>
      </c>
      <c r="D1339" s="214">
        <v>0.375</v>
      </c>
      <c r="F1339" s="76">
        <v>1</v>
      </c>
      <c r="O1339" s="76">
        <v>1</v>
      </c>
      <c r="AD1339" s="76" t="s">
        <v>288</v>
      </c>
    </row>
    <row r="1340" spans="1:30" s="76" customFormat="1" x14ac:dyDescent="0.25">
      <c r="A1340" s="76">
        <f t="shared" si="20"/>
        <v>1335</v>
      </c>
      <c r="B1340" s="76">
        <v>1335</v>
      </c>
      <c r="C1340" s="219" t="s">
        <v>335</v>
      </c>
      <c r="D1340" s="214">
        <v>0.375</v>
      </c>
      <c r="F1340" s="76">
        <v>1</v>
      </c>
      <c r="O1340" s="76">
        <v>1</v>
      </c>
      <c r="AD1340" s="76" t="s">
        <v>288</v>
      </c>
    </row>
    <row r="1341" spans="1:30" s="76" customFormat="1" x14ac:dyDescent="0.25">
      <c r="A1341" s="76">
        <f t="shared" si="20"/>
        <v>1336</v>
      </c>
      <c r="B1341" s="76">
        <v>1336</v>
      </c>
      <c r="C1341" s="219" t="s">
        <v>335</v>
      </c>
      <c r="D1341" s="214">
        <v>0.375</v>
      </c>
      <c r="F1341" s="76">
        <v>1</v>
      </c>
      <c r="O1341" s="76">
        <v>1</v>
      </c>
      <c r="AD1341" s="76" t="s">
        <v>288</v>
      </c>
    </row>
    <row r="1342" spans="1:30" s="76" customFormat="1" x14ac:dyDescent="0.25">
      <c r="A1342" s="76">
        <f t="shared" si="20"/>
        <v>1337</v>
      </c>
      <c r="B1342" s="76">
        <v>1337</v>
      </c>
      <c r="C1342" s="219" t="s">
        <v>335</v>
      </c>
      <c r="D1342" s="214">
        <v>0.375</v>
      </c>
      <c r="F1342" s="76">
        <v>1</v>
      </c>
      <c r="O1342" s="76">
        <v>1</v>
      </c>
      <c r="AD1342" s="76" t="s">
        <v>288</v>
      </c>
    </row>
    <row r="1343" spans="1:30" s="76" customFormat="1" x14ac:dyDescent="0.25">
      <c r="A1343" s="76">
        <f t="shared" si="20"/>
        <v>1338</v>
      </c>
      <c r="B1343" s="76">
        <v>1338</v>
      </c>
      <c r="C1343" s="219" t="s">
        <v>335</v>
      </c>
      <c r="D1343" s="214">
        <v>0.375</v>
      </c>
      <c r="F1343" s="76">
        <v>1</v>
      </c>
      <c r="O1343" s="76">
        <v>1</v>
      </c>
      <c r="AD1343" s="76" t="s">
        <v>288</v>
      </c>
    </row>
    <row r="1344" spans="1:30" s="76" customFormat="1" x14ac:dyDescent="0.25">
      <c r="A1344" s="76">
        <f t="shared" si="20"/>
        <v>1339</v>
      </c>
      <c r="B1344" s="76">
        <v>1339</v>
      </c>
      <c r="C1344" s="219" t="s">
        <v>335</v>
      </c>
      <c r="D1344" s="214">
        <v>0.375</v>
      </c>
      <c r="F1344" s="76">
        <v>1</v>
      </c>
      <c r="O1344" s="76">
        <v>1</v>
      </c>
      <c r="AD1344" s="76" t="s">
        <v>288</v>
      </c>
    </row>
    <row r="1345" spans="1:30" s="76" customFormat="1" x14ac:dyDescent="0.25">
      <c r="A1345" s="76">
        <f t="shared" si="20"/>
        <v>1340</v>
      </c>
      <c r="B1345" s="76">
        <v>1340</v>
      </c>
      <c r="C1345" s="219" t="s">
        <v>335</v>
      </c>
      <c r="D1345" s="214">
        <v>0.375</v>
      </c>
      <c r="F1345" s="76">
        <v>1</v>
      </c>
      <c r="O1345" s="76">
        <v>1</v>
      </c>
      <c r="AD1345" s="76" t="s">
        <v>288</v>
      </c>
    </row>
    <row r="1346" spans="1:30" s="76" customFormat="1" x14ac:dyDescent="0.25">
      <c r="A1346" s="76">
        <f t="shared" si="20"/>
        <v>1341</v>
      </c>
      <c r="B1346" s="76">
        <v>1341</v>
      </c>
      <c r="C1346" s="219" t="s">
        <v>335</v>
      </c>
      <c r="D1346" s="214">
        <v>0.375</v>
      </c>
      <c r="F1346" s="76">
        <v>1</v>
      </c>
      <c r="O1346" s="76">
        <v>1</v>
      </c>
      <c r="AD1346" s="76" t="s">
        <v>288</v>
      </c>
    </row>
    <row r="1347" spans="1:30" s="76" customFormat="1" x14ac:dyDescent="0.25">
      <c r="A1347" s="76">
        <f t="shared" si="20"/>
        <v>1342</v>
      </c>
      <c r="B1347" s="76">
        <v>1342</v>
      </c>
      <c r="C1347" s="219" t="s">
        <v>335</v>
      </c>
      <c r="D1347" s="214">
        <v>0.375</v>
      </c>
      <c r="F1347" s="76">
        <v>1</v>
      </c>
      <c r="O1347" s="76">
        <v>1</v>
      </c>
      <c r="AD1347" s="76" t="s">
        <v>288</v>
      </c>
    </row>
    <row r="1348" spans="1:30" s="76" customFormat="1" x14ac:dyDescent="0.25">
      <c r="A1348" s="76">
        <f t="shared" si="20"/>
        <v>1343</v>
      </c>
      <c r="B1348" s="76">
        <v>1343</v>
      </c>
      <c r="C1348" s="219" t="s">
        <v>335</v>
      </c>
      <c r="D1348" s="214">
        <v>0.375</v>
      </c>
      <c r="E1348" s="76">
        <v>1</v>
      </c>
      <c r="O1348" s="76">
        <v>1</v>
      </c>
      <c r="AD1348" s="76" t="s">
        <v>286</v>
      </c>
    </row>
    <row r="1349" spans="1:30" s="76" customFormat="1" x14ac:dyDescent="0.25">
      <c r="A1349" s="76">
        <f t="shared" si="20"/>
        <v>1344</v>
      </c>
      <c r="B1349" s="76">
        <v>1344</v>
      </c>
      <c r="C1349" s="219" t="s">
        <v>335</v>
      </c>
      <c r="D1349" s="214">
        <v>0.375</v>
      </c>
      <c r="E1349" s="76">
        <v>1</v>
      </c>
      <c r="O1349" s="76">
        <v>1</v>
      </c>
      <c r="AD1349" s="76" t="s">
        <v>286</v>
      </c>
    </row>
    <row r="1350" spans="1:30" s="76" customFormat="1" x14ac:dyDescent="0.25">
      <c r="A1350" s="76">
        <f t="shared" si="20"/>
        <v>1345</v>
      </c>
      <c r="B1350" s="76">
        <v>1345</v>
      </c>
      <c r="C1350" s="219" t="s">
        <v>335</v>
      </c>
      <c r="D1350" s="214">
        <v>0.375</v>
      </c>
      <c r="E1350" s="76">
        <v>1</v>
      </c>
      <c r="O1350" s="76">
        <v>1</v>
      </c>
      <c r="AD1350" s="76" t="s">
        <v>286</v>
      </c>
    </row>
    <row r="1351" spans="1:30" s="76" customFormat="1" x14ac:dyDescent="0.25">
      <c r="A1351" s="76">
        <f t="shared" ref="A1351:A1414" si="21">A1350+1</f>
        <v>1346</v>
      </c>
      <c r="B1351" s="76">
        <v>1346</v>
      </c>
      <c r="C1351" s="219" t="s">
        <v>335</v>
      </c>
      <c r="D1351" s="214">
        <v>0.375</v>
      </c>
      <c r="E1351" s="76">
        <v>1</v>
      </c>
      <c r="O1351" s="76">
        <v>1</v>
      </c>
      <c r="AD1351" s="76" t="s">
        <v>286</v>
      </c>
    </row>
    <row r="1352" spans="1:30" s="76" customFormat="1" x14ac:dyDescent="0.25">
      <c r="A1352" s="76">
        <f t="shared" si="21"/>
        <v>1347</v>
      </c>
      <c r="B1352" s="76">
        <v>1347</v>
      </c>
      <c r="C1352" s="219" t="s">
        <v>335</v>
      </c>
      <c r="D1352" s="214">
        <v>0.375</v>
      </c>
      <c r="E1352" s="76">
        <v>1</v>
      </c>
      <c r="O1352" s="76">
        <v>1</v>
      </c>
      <c r="AD1352" s="76" t="s">
        <v>286</v>
      </c>
    </row>
    <row r="1353" spans="1:30" s="76" customFormat="1" x14ac:dyDescent="0.25">
      <c r="A1353" s="76">
        <f t="shared" si="21"/>
        <v>1348</v>
      </c>
      <c r="B1353" s="76">
        <v>1348</v>
      </c>
      <c r="C1353" s="219" t="s">
        <v>335</v>
      </c>
      <c r="D1353" s="214">
        <v>0.375</v>
      </c>
      <c r="G1353" s="76">
        <v>1</v>
      </c>
      <c r="O1353" s="76">
        <v>1</v>
      </c>
      <c r="AD1353" s="76" t="s">
        <v>286</v>
      </c>
    </row>
    <row r="1354" spans="1:30" s="76" customFormat="1" x14ac:dyDescent="0.25">
      <c r="A1354" s="76">
        <f t="shared" si="21"/>
        <v>1349</v>
      </c>
      <c r="B1354" s="76">
        <v>1349</v>
      </c>
      <c r="C1354" s="219" t="s">
        <v>335</v>
      </c>
      <c r="D1354" s="214">
        <v>0.375</v>
      </c>
      <c r="G1354" s="76">
        <v>1</v>
      </c>
      <c r="O1354" s="76">
        <v>1</v>
      </c>
      <c r="AD1354" s="76" t="s">
        <v>286</v>
      </c>
    </row>
    <row r="1355" spans="1:30" s="76" customFormat="1" x14ac:dyDescent="0.25">
      <c r="A1355" s="76">
        <f t="shared" si="21"/>
        <v>1350</v>
      </c>
      <c r="B1355" s="76">
        <v>1350</v>
      </c>
      <c r="C1355" s="219" t="s">
        <v>335</v>
      </c>
      <c r="D1355" s="214">
        <v>0.375</v>
      </c>
      <c r="H1355" s="76">
        <v>1</v>
      </c>
      <c r="N1355" s="76">
        <v>1</v>
      </c>
    </row>
    <row r="1356" spans="1:30" s="76" customFormat="1" x14ac:dyDescent="0.25">
      <c r="A1356" s="76">
        <f t="shared" si="21"/>
        <v>1351</v>
      </c>
      <c r="B1356" s="76">
        <v>1351</v>
      </c>
      <c r="C1356" s="219" t="s">
        <v>335</v>
      </c>
      <c r="D1356" s="214">
        <v>0.375</v>
      </c>
      <c r="H1356" s="76">
        <v>1</v>
      </c>
      <c r="O1356" s="76">
        <v>1</v>
      </c>
    </row>
    <row r="1357" spans="1:30" s="76" customFormat="1" x14ac:dyDescent="0.25">
      <c r="A1357" s="76">
        <f t="shared" si="21"/>
        <v>1352</v>
      </c>
      <c r="B1357" s="76">
        <v>1352</v>
      </c>
      <c r="C1357" s="219" t="s">
        <v>335</v>
      </c>
      <c r="D1357" s="214">
        <v>0.375</v>
      </c>
      <c r="I1357" s="76">
        <v>1</v>
      </c>
      <c r="O1357" s="76">
        <v>1</v>
      </c>
    </row>
    <row r="1358" spans="1:30" s="76" customFormat="1" x14ac:dyDescent="0.25">
      <c r="A1358" s="76">
        <f t="shared" si="21"/>
        <v>1353</v>
      </c>
      <c r="B1358" s="76">
        <v>1353</v>
      </c>
      <c r="C1358" s="219" t="s">
        <v>335</v>
      </c>
      <c r="D1358" s="214">
        <v>0.375</v>
      </c>
      <c r="I1358" s="76">
        <v>1</v>
      </c>
      <c r="O1358" s="76">
        <v>1</v>
      </c>
    </row>
    <row r="1359" spans="1:30" s="76" customFormat="1" x14ac:dyDescent="0.25">
      <c r="A1359" s="76">
        <f t="shared" si="21"/>
        <v>1354</v>
      </c>
      <c r="B1359" s="76">
        <v>1354</v>
      </c>
      <c r="C1359" s="219" t="s">
        <v>335</v>
      </c>
      <c r="D1359" s="214">
        <v>0.375</v>
      </c>
      <c r="I1359" s="76">
        <v>1</v>
      </c>
      <c r="O1359" s="76">
        <v>1</v>
      </c>
    </row>
    <row r="1360" spans="1:30" s="76" customFormat="1" x14ac:dyDescent="0.25">
      <c r="A1360" s="76">
        <f t="shared" si="21"/>
        <v>1355</v>
      </c>
      <c r="B1360" s="76">
        <v>1355</v>
      </c>
      <c r="C1360" s="219" t="s">
        <v>336</v>
      </c>
      <c r="D1360" s="214">
        <v>0.375</v>
      </c>
      <c r="G1360" s="220">
        <v>1</v>
      </c>
      <c r="W1360" s="220">
        <v>1</v>
      </c>
      <c r="AD1360" s="213" t="s">
        <v>286</v>
      </c>
    </row>
    <row r="1361" spans="1:30" s="76" customFormat="1" x14ac:dyDescent="0.25">
      <c r="A1361" s="76">
        <f t="shared" si="21"/>
        <v>1356</v>
      </c>
      <c r="B1361" s="76">
        <v>1356</v>
      </c>
      <c r="C1361" s="219" t="s">
        <v>336</v>
      </c>
      <c r="D1361" s="214">
        <v>0.375</v>
      </c>
      <c r="G1361" s="76">
        <v>1</v>
      </c>
      <c r="Z1361" s="76">
        <v>1</v>
      </c>
      <c r="AD1361" s="213" t="s">
        <v>287</v>
      </c>
    </row>
    <row r="1362" spans="1:30" s="76" customFormat="1" x14ac:dyDescent="0.25">
      <c r="A1362" s="76">
        <f t="shared" si="21"/>
        <v>1357</v>
      </c>
      <c r="B1362" s="76">
        <v>1357</v>
      </c>
      <c r="C1362" s="219" t="s">
        <v>336</v>
      </c>
      <c r="D1362" s="214">
        <v>0.375</v>
      </c>
      <c r="G1362" s="76">
        <v>1</v>
      </c>
      <c r="Z1362" s="76">
        <v>1</v>
      </c>
      <c r="AD1362" s="213" t="s">
        <v>287</v>
      </c>
    </row>
    <row r="1363" spans="1:30" s="76" customFormat="1" x14ac:dyDescent="0.25">
      <c r="A1363" s="76">
        <f t="shared" si="21"/>
        <v>1358</v>
      </c>
      <c r="B1363" s="76">
        <v>1358</v>
      </c>
      <c r="C1363" s="219" t="s">
        <v>336</v>
      </c>
      <c r="D1363" s="214">
        <v>0.375</v>
      </c>
      <c r="H1363" s="76">
        <v>1</v>
      </c>
      <c r="Z1363" s="76">
        <v>1</v>
      </c>
      <c r="AD1363" s="213" t="s">
        <v>287</v>
      </c>
    </row>
    <row r="1364" spans="1:30" s="76" customFormat="1" x14ac:dyDescent="0.25">
      <c r="A1364" s="76">
        <f t="shared" si="21"/>
        <v>1359</v>
      </c>
      <c r="B1364" s="76">
        <v>1359</v>
      </c>
      <c r="C1364" s="219" t="s">
        <v>336</v>
      </c>
      <c r="D1364" s="214">
        <v>0.375</v>
      </c>
      <c r="F1364" s="76">
        <v>1</v>
      </c>
      <c r="K1364" s="76">
        <v>1</v>
      </c>
      <c r="AD1364" s="76" t="s">
        <v>288</v>
      </c>
    </row>
    <row r="1365" spans="1:30" s="76" customFormat="1" x14ac:dyDescent="0.25">
      <c r="A1365" s="76">
        <f t="shared" si="21"/>
        <v>1360</v>
      </c>
      <c r="B1365" s="76">
        <v>1360</v>
      </c>
      <c r="C1365" s="219" t="s">
        <v>336</v>
      </c>
      <c r="D1365" s="214">
        <v>0.375</v>
      </c>
      <c r="F1365" s="76">
        <v>1</v>
      </c>
      <c r="L1365" s="76">
        <v>1</v>
      </c>
      <c r="AD1365" s="76" t="s">
        <v>288</v>
      </c>
    </row>
    <row r="1366" spans="1:30" s="76" customFormat="1" x14ac:dyDescent="0.25">
      <c r="A1366" s="76">
        <f t="shared" si="21"/>
        <v>1361</v>
      </c>
      <c r="B1366" s="76">
        <v>1361</v>
      </c>
      <c r="C1366" s="219" t="s">
        <v>336</v>
      </c>
      <c r="D1366" s="214">
        <v>0.375</v>
      </c>
      <c r="F1366" s="76">
        <v>1</v>
      </c>
      <c r="O1366" s="76">
        <v>1</v>
      </c>
      <c r="AD1366" s="76" t="s">
        <v>288</v>
      </c>
    </row>
    <row r="1367" spans="1:30" s="76" customFormat="1" x14ac:dyDescent="0.25">
      <c r="A1367" s="76">
        <f t="shared" si="21"/>
        <v>1362</v>
      </c>
      <c r="B1367" s="76">
        <v>1362</v>
      </c>
      <c r="C1367" s="219" t="s">
        <v>336</v>
      </c>
      <c r="D1367" s="214">
        <v>0.375</v>
      </c>
      <c r="F1367" s="76">
        <v>1</v>
      </c>
      <c r="O1367" s="76">
        <v>1</v>
      </c>
      <c r="AD1367" s="76" t="s">
        <v>288</v>
      </c>
    </row>
    <row r="1368" spans="1:30" s="76" customFormat="1" x14ac:dyDescent="0.25">
      <c r="A1368" s="76">
        <f t="shared" si="21"/>
        <v>1363</v>
      </c>
      <c r="B1368" s="76">
        <v>1363</v>
      </c>
      <c r="C1368" s="219" t="s">
        <v>336</v>
      </c>
      <c r="D1368" s="214">
        <v>0.375</v>
      </c>
      <c r="F1368" s="76">
        <v>1</v>
      </c>
      <c r="O1368" s="76">
        <v>1</v>
      </c>
      <c r="AD1368" s="76" t="s">
        <v>288</v>
      </c>
    </row>
    <row r="1369" spans="1:30" s="76" customFormat="1" x14ac:dyDescent="0.25">
      <c r="A1369" s="76">
        <f t="shared" si="21"/>
        <v>1364</v>
      </c>
      <c r="B1369" s="76">
        <v>1364</v>
      </c>
      <c r="C1369" s="219" t="s">
        <v>336</v>
      </c>
      <c r="D1369" s="214">
        <v>0.375</v>
      </c>
      <c r="E1369" s="76">
        <v>1</v>
      </c>
      <c r="L1369" s="76">
        <v>1</v>
      </c>
      <c r="AD1369" s="76" t="s">
        <v>286</v>
      </c>
    </row>
    <row r="1370" spans="1:30" s="76" customFormat="1" x14ac:dyDescent="0.25">
      <c r="A1370" s="76">
        <f t="shared" si="21"/>
        <v>1365</v>
      </c>
      <c r="B1370" s="76">
        <v>1365</v>
      </c>
      <c r="C1370" s="219" t="s">
        <v>336</v>
      </c>
      <c r="D1370" s="214">
        <v>0.375</v>
      </c>
      <c r="E1370" s="76">
        <v>1</v>
      </c>
      <c r="O1370" s="76">
        <v>1</v>
      </c>
      <c r="AD1370" s="76" t="s">
        <v>286</v>
      </c>
    </row>
    <row r="1371" spans="1:30" s="76" customFormat="1" x14ac:dyDescent="0.25">
      <c r="A1371" s="76">
        <f t="shared" si="21"/>
        <v>1366</v>
      </c>
      <c r="B1371" s="76">
        <v>1366</v>
      </c>
      <c r="C1371" s="219" t="s">
        <v>336</v>
      </c>
      <c r="D1371" s="214">
        <v>0.375</v>
      </c>
      <c r="H1371" s="76">
        <v>1</v>
      </c>
      <c r="N1371" s="76">
        <v>1</v>
      </c>
    </row>
    <row r="1372" spans="1:30" s="76" customFormat="1" x14ac:dyDescent="0.25">
      <c r="A1372" s="76">
        <f t="shared" si="21"/>
        <v>1367</v>
      </c>
      <c r="B1372" s="76">
        <v>1367</v>
      </c>
      <c r="C1372" s="219" t="s">
        <v>336</v>
      </c>
      <c r="D1372" s="214">
        <v>0.375</v>
      </c>
      <c r="I1372" s="76">
        <v>1</v>
      </c>
      <c r="O1372" s="76">
        <v>1</v>
      </c>
    </row>
    <row r="1373" spans="1:30" s="76" customFormat="1" x14ac:dyDescent="0.25">
      <c r="A1373" s="76">
        <f t="shared" si="21"/>
        <v>1368</v>
      </c>
      <c r="B1373" s="76">
        <v>1368</v>
      </c>
      <c r="C1373" s="219" t="s">
        <v>337</v>
      </c>
      <c r="D1373" s="214">
        <v>0.375</v>
      </c>
      <c r="G1373" s="220">
        <v>1</v>
      </c>
      <c r="W1373" s="220">
        <v>1</v>
      </c>
      <c r="AD1373" s="213" t="s">
        <v>286</v>
      </c>
    </row>
    <row r="1374" spans="1:30" s="76" customFormat="1" x14ac:dyDescent="0.25">
      <c r="A1374" s="76">
        <f t="shared" si="21"/>
        <v>1369</v>
      </c>
      <c r="B1374" s="76">
        <v>1369</v>
      </c>
      <c r="C1374" s="219" t="s">
        <v>337</v>
      </c>
      <c r="D1374" s="214">
        <v>0.375</v>
      </c>
      <c r="G1374" s="220">
        <v>1</v>
      </c>
      <c r="W1374" s="220">
        <v>1</v>
      </c>
      <c r="AD1374" s="213" t="s">
        <v>286</v>
      </c>
    </row>
    <row r="1375" spans="1:30" s="76" customFormat="1" x14ac:dyDescent="0.25">
      <c r="A1375" s="76">
        <f t="shared" si="21"/>
        <v>1370</v>
      </c>
      <c r="B1375" s="76">
        <v>1370</v>
      </c>
      <c r="C1375" s="219" t="s">
        <v>337</v>
      </c>
      <c r="D1375" s="214">
        <v>0.375</v>
      </c>
      <c r="F1375" s="76">
        <v>1</v>
      </c>
      <c r="K1375" s="76">
        <v>1</v>
      </c>
      <c r="AD1375" s="76" t="s">
        <v>288</v>
      </c>
    </row>
    <row r="1376" spans="1:30" s="76" customFormat="1" x14ac:dyDescent="0.25">
      <c r="A1376" s="76">
        <f t="shared" si="21"/>
        <v>1371</v>
      </c>
      <c r="B1376" s="76">
        <v>1371</v>
      </c>
      <c r="C1376" s="219" t="s">
        <v>337</v>
      </c>
      <c r="D1376" s="214">
        <v>0.375</v>
      </c>
      <c r="F1376" s="76">
        <v>1</v>
      </c>
      <c r="O1376" s="76">
        <v>1</v>
      </c>
      <c r="AD1376" s="76" t="s">
        <v>288</v>
      </c>
    </row>
    <row r="1377" spans="1:30" s="76" customFormat="1" x14ac:dyDescent="0.25">
      <c r="A1377" s="76">
        <f t="shared" si="21"/>
        <v>1372</v>
      </c>
      <c r="B1377" s="76">
        <v>1372</v>
      </c>
      <c r="C1377" s="219" t="s">
        <v>337</v>
      </c>
      <c r="D1377" s="214">
        <v>0.375</v>
      </c>
      <c r="F1377" s="76">
        <v>1</v>
      </c>
      <c r="O1377" s="76">
        <v>1</v>
      </c>
      <c r="AD1377" s="76" t="s">
        <v>288</v>
      </c>
    </row>
    <row r="1378" spans="1:30" s="76" customFormat="1" x14ac:dyDescent="0.25">
      <c r="A1378" s="76">
        <f t="shared" si="21"/>
        <v>1373</v>
      </c>
      <c r="B1378" s="76">
        <v>1373</v>
      </c>
      <c r="C1378" s="219" t="s">
        <v>337</v>
      </c>
      <c r="D1378" s="214">
        <v>0.375</v>
      </c>
      <c r="E1378" s="76">
        <v>1</v>
      </c>
      <c r="O1378" s="76">
        <v>1</v>
      </c>
      <c r="AD1378" s="76" t="s">
        <v>286</v>
      </c>
    </row>
    <row r="1379" spans="1:30" s="76" customFormat="1" x14ac:dyDescent="0.25">
      <c r="A1379" s="76">
        <f t="shared" si="21"/>
        <v>1374</v>
      </c>
      <c r="B1379" s="76">
        <v>1374</v>
      </c>
      <c r="C1379" s="219" t="s">
        <v>337</v>
      </c>
      <c r="D1379" s="214">
        <v>0.375</v>
      </c>
      <c r="G1379" s="76">
        <v>1</v>
      </c>
      <c r="O1379" s="76">
        <v>1</v>
      </c>
      <c r="AD1379" s="76" t="s">
        <v>286</v>
      </c>
    </row>
    <row r="1380" spans="1:30" s="76" customFormat="1" x14ac:dyDescent="0.25">
      <c r="A1380" s="76">
        <f t="shared" si="21"/>
        <v>1375</v>
      </c>
      <c r="B1380" s="76">
        <v>1375</v>
      </c>
      <c r="C1380" s="219" t="s">
        <v>337</v>
      </c>
      <c r="D1380" s="214">
        <v>0.375</v>
      </c>
      <c r="I1380" s="76">
        <v>1</v>
      </c>
      <c r="O1380" s="76">
        <v>1</v>
      </c>
    </row>
    <row r="1381" spans="1:30" s="76" customFormat="1" x14ac:dyDescent="0.25">
      <c r="A1381" s="76">
        <f t="shared" si="21"/>
        <v>1376</v>
      </c>
      <c r="B1381" s="76">
        <v>1376</v>
      </c>
      <c r="C1381" s="219" t="s">
        <v>338</v>
      </c>
      <c r="D1381" s="214">
        <v>0.375</v>
      </c>
      <c r="G1381" s="220">
        <v>1</v>
      </c>
      <c r="W1381" s="220">
        <v>1</v>
      </c>
      <c r="AD1381" s="213" t="s">
        <v>286</v>
      </c>
    </row>
    <row r="1382" spans="1:30" s="76" customFormat="1" x14ac:dyDescent="0.25">
      <c r="A1382" s="76">
        <f t="shared" si="21"/>
        <v>1377</v>
      </c>
      <c r="B1382" s="76">
        <v>1377</v>
      </c>
      <c r="C1382" s="219" t="s">
        <v>338</v>
      </c>
      <c r="D1382" s="214">
        <v>0.375</v>
      </c>
      <c r="G1382" s="220">
        <v>1</v>
      </c>
      <c r="W1382" s="220">
        <v>1</v>
      </c>
      <c r="AD1382" s="213" t="s">
        <v>286</v>
      </c>
    </row>
    <row r="1383" spans="1:30" s="76" customFormat="1" x14ac:dyDescent="0.25">
      <c r="A1383" s="76">
        <f t="shared" si="21"/>
        <v>1378</v>
      </c>
      <c r="B1383" s="76">
        <v>1378</v>
      </c>
      <c r="C1383" s="219" t="s">
        <v>338</v>
      </c>
      <c r="D1383" s="214">
        <v>0.375</v>
      </c>
      <c r="F1383" s="76">
        <v>1</v>
      </c>
      <c r="L1383" s="76">
        <v>1</v>
      </c>
      <c r="AD1383" s="76" t="s">
        <v>288</v>
      </c>
    </row>
    <row r="1384" spans="1:30" s="76" customFormat="1" x14ac:dyDescent="0.25">
      <c r="A1384" s="76">
        <f t="shared" si="21"/>
        <v>1379</v>
      </c>
      <c r="B1384" s="76">
        <v>1379</v>
      </c>
      <c r="C1384" s="219" t="s">
        <v>338</v>
      </c>
      <c r="D1384" s="214">
        <v>0.375</v>
      </c>
      <c r="F1384" s="76">
        <v>1</v>
      </c>
      <c r="O1384" s="76">
        <v>1</v>
      </c>
      <c r="AD1384" s="76" t="s">
        <v>288</v>
      </c>
    </row>
    <row r="1385" spans="1:30" s="76" customFormat="1" x14ac:dyDescent="0.25">
      <c r="A1385" s="76">
        <f t="shared" si="21"/>
        <v>1380</v>
      </c>
      <c r="B1385" s="76">
        <v>1380</v>
      </c>
      <c r="C1385" s="219" t="s">
        <v>338</v>
      </c>
      <c r="D1385" s="214">
        <v>0.375</v>
      </c>
      <c r="F1385" s="76">
        <v>1</v>
      </c>
      <c r="O1385" s="76">
        <v>1</v>
      </c>
      <c r="AD1385" s="76" t="s">
        <v>288</v>
      </c>
    </row>
    <row r="1386" spans="1:30" s="76" customFormat="1" x14ac:dyDescent="0.25">
      <c r="A1386" s="76">
        <f t="shared" si="21"/>
        <v>1381</v>
      </c>
      <c r="B1386" s="76">
        <v>1381</v>
      </c>
      <c r="C1386" s="219" t="s">
        <v>338</v>
      </c>
      <c r="D1386" s="214">
        <v>0.375</v>
      </c>
      <c r="F1386" s="76">
        <v>1</v>
      </c>
      <c r="O1386" s="76">
        <v>1</v>
      </c>
      <c r="AD1386" s="76" t="s">
        <v>288</v>
      </c>
    </row>
    <row r="1387" spans="1:30" s="76" customFormat="1" x14ac:dyDescent="0.25">
      <c r="A1387" s="76">
        <f t="shared" si="21"/>
        <v>1382</v>
      </c>
      <c r="B1387" s="76">
        <v>1382</v>
      </c>
      <c r="C1387" s="219" t="s">
        <v>338</v>
      </c>
      <c r="D1387" s="214">
        <v>0.375</v>
      </c>
      <c r="F1387" s="76">
        <v>1</v>
      </c>
      <c r="O1387" s="76">
        <v>1</v>
      </c>
      <c r="AD1387" s="76" t="s">
        <v>288</v>
      </c>
    </row>
    <row r="1388" spans="1:30" s="76" customFormat="1" x14ac:dyDescent="0.25">
      <c r="A1388" s="76">
        <f t="shared" si="21"/>
        <v>1383</v>
      </c>
      <c r="B1388" s="76">
        <v>1383</v>
      </c>
      <c r="C1388" s="219" t="s">
        <v>338</v>
      </c>
      <c r="D1388" s="214">
        <v>0.375</v>
      </c>
      <c r="E1388" s="76">
        <v>1</v>
      </c>
      <c r="O1388" s="76">
        <v>1</v>
      </c>
      <c r="AD1388" s="76" t="s">
        <v>286</v>
      </c>
    </row>
    <row r="1389" spans="1:30" s="76" customFormat="1" x14ac:dyDescent="0.25">
      <c r="A1389" s="76">
        <f t="shared" si="21"/>
        <v>1384</v>
      </c>
      <c r="B1389" s="76">
        <v>1384</v>
      </c>
      <c r="C1389" s="219" t="s">
        <v>338</v>
      </c>
      <c r="D1389" s="214">
        <v>0.375</v>
      </c>
      <c r="G1389" s="76">
        <v>1</v>
      </c>
      <c r="O1389" s="76">
        <v>1</v>
      </c>
      <c r="AD1389" s="76" t="s">
        <v>286</v>
      </c>
    </row>
    <row r="1390" spans="1:30" s="76" customFormat="1" x14ac:dyDescent="0.25">
      <c r="A1390" s="76">
        <f t="shared" si="21"/>
        <v>1385</v>
      </c>
      <c r="B1390" s="76">
        <v>1385</v>
      </c>
      <c r="C1390" s="219" t="s">
        <v>338</v>
      </c>
      <c r="D1390" s="214">
        <v>0.375</v>
      </c>
      <c r="I1390" s="76">
        <v>1</v>
      </c>
      <c r="O1390" s="76">
        <v>1</v>
      </c>
    </row>
    <row r="1391" spans="1:30" s="76" customFormat="1" x14ac:dyDescent="0.25">
      <c r="A1391" s="76">
        <f t="shared" si="21"/>
        <v>1386</v>
      </c>
      <c r="B1391" s="76">
        <v>1386</v>
      </c>
      <c r="C1391" s="219" t="s">
        <v>339</v>
      </c>
      <c r="D1391" s="214">
        <v>0.375</v>
      </c>
      <c r="G1391" s="220">
        <v>1</v>
      </c>
      <c r="W1391" s="220">
        <v>1</v>
      </c>
      <c r="AD1391" s="213" t="s">
        <v>286</v>
      </c>
    </row>
    <row r="1392" spans="1:30" s="76" customFormat="1" x14ac:dyDescent="0.25">
      <c r="A1392" s="76">
        <f t="shared" si="21"/>
        <v>1387</v>
      </c>
      <c r="B1392" s="76">
        <v>1387</v>
      </c>
      <c r="C1392" s="219" t="s">
        <v>339</v>
      </c>
      <c r="D1392" s="214">
        <v>0.375</v>
      </c>
      <c r="G1392" s="220">
        <v>1</v>
      </c>
      <c r="W1392" s="220">
        <v>1</v>
      </c>
      <c r="AD1392" s="213" t="s">
        <v>286</v>
      </c>
    </row>
    <row r="1393" spans="1:30" s="76" customFormat="1" x14ac:dyDescent="0.25">
      <c r="A1393" s="76">
        <f t="shared" si="21"/>
        <v>1388</v>
      </c>
      <c r="B1393" s="76">
        <v>1388</v>
      </c>
      <c r="C1393" s="219" t="s">
        <v>339</v>
      </c>
      <c r="D1393" s="214">
        <v>0.375</v>
      </c>
      <c r="G1393" s="76">
        <v>1</v>
      </c>
      <c r="Z1393" s="76">
        <v>1</v>
      </c>
      <c r="AD1393" s="213" t="s">
        <v>287</v>
      </c>
    </row>
    <row r="1394" spans="1:30" s="76" customFormat="1" x14ac:dyDescent="0.25">
      <c r="A1394" s="76">
        <f t="shared" si="21"/>
        <v>1389</v>
      </c>
      <c r="B1394" s="76">
        <v>1389</v>
      </c>
      <c r="C1394" s="219" t="s">
        <v>339</v>
      </c>
      <c r="D1394" s="214">
        <v>0.375</v>
      </c>
      <c r="G1394" s="76">
        <v>1</v>
      </c>
      <c r="Z1394" s="76">
        <v>1</v>
      </c>
      <c r="AD1394" s="213" t="s">
        <v>287</v>
      </c>
    </row>
    <row r="1395" spans="1:30" s="76" customFormat="1" x14ac:dyDescent="0.25">
      <c r="A1395" s="76">
        <f t="shared" si="21"/>
        <v>1390</v>
      </c>
      <c r="B1395" s="76">
        <v>1390</v>
      </c>
      <c r="C1395" s="219" t="s">
        <v>339</v>
      </c>
      <c r="D1395" s="214">
        <v>0.375</v>
      </c>
      <c r="G1395" s="76">
        <v>1</v>
      </c>
      <c r="Z1395" s="76">
        <v>1</v>
      </c>
      <c r="AD1395" s="213" t="s">
        <v>287</v>
      </c>
    </row>
    <row r="1396" spans="1:30" s="76" customFormat="1" x14ac:dyDescent="0.25">
      <c r="A1396" s="76">
        <f t="shared" si="21"/>
        <v>1391</v>
      </c>
      <c r="B1396" s="76">
        <v>1391</v>
      </c>
      <c r="C1396" s="219" t="s">
        <v>339</v>
      </c>
      <c r="D1396" s="214">
        <v>0.375</v>
      </c>
      <c r="G1396" s="76">
        <v>1</v>
      </c>
      <c r="Z1396" s="76">
        <v>1</v>
      </c>
      <c r="AD1396" s="213" t="s">
        <v>287</v>
      </c>
    </row>
    <row r="1397" spans="1:30" s="76" customFormat="1" x14ac:dyDescent="0.25">
      <c r="A1397" s="76">
        <f t="shared" si="21"/>
        <v>1392</v>
      </c>
      <c r="B1397" s="76">
        <v>1392</v>
      </c>
      <c r="C1397" s="219" t="s">
        <v>339</v>
      </c>
      <c r="D1397" s="214">
        <v>0.375</v>
      </c>
      <c r="H1397" s="76">
        <v>1</v>
      </c>
      <c r="Z1397" s="76">
        <v>1</v>
      </c>
      <c r="AD1397" s="213" t="s">
        <v>287</v>
      </c>
    </row>
    <row r="1398" spans="1:30" s="76" customFormat="1" x14ac:dyDescent="0.25">
      <c r="A1398" s="76">
        <f t="shared" si="21"/>
        <v>1393</v>
      </c>
      <c r="B1398" s="76">
        <v>1393</v>
      </c>
      <c r="C1398" s="219" t="s">
        <v>339</v>
      </c>
      <c r="D1398" s="214">
        <v>0.375</v>
      </c>
      <c r="H1398" s="76">
        <v>1</v>
      </c>
      <c r="Z1398" s="76">
        <v>1</v>
      </c>
      <c r="AD1398" s="213" t="s">
        <v>287</v>
      </c>
    </row>
    <row r="1399" spans="1:30" s="76" customFormat="1" x14ac:dyDescent="0.25">
      <c r="A1399" s="76">
        <f t="shared" si="21"/>
        <v>1394</v>
      </c>
      <c r="B1399" s="76">
        <v>1394</v>
      </c>
      <c r="C1399" s="219" t="s">
        <v>339</v>
      </c>
      <c r="D1399" s="214">
        <v>0.375</v>
      </c>
      <c r="F1399" s="76">
        <v>1</v>
      </c>
      <c r="K1399" s="76">
        <v>1</v>
      </c>
      <c r="AD1399" s="76" t="s">
        <v>288</v>
      </c>
    </row>
    <row r="1400" spans="1:30" s="76" customFormat="1" x14ac:dyDescent="0.25">
      <c r="A1400" s="76">
        <f t="shared" si="21"/>
        <v>1395</v>
      </c>
      <c r="B1400" s="76">
        <v>1395</v>
      </c>
      <c r="C1400" s="219" t="s">
        <v>339</v>
      </c>
      <c r="D1400" s="214">
        <v>0.375</v>
      </c>
      <c r="F1400" s="76">
        <v>1</v>
      </c>
      <c r="K1400" s="76">
        <v>1</v>
      </c>
      <c r="AD1400" s="76" t="s">
        <v>288</v>
      </c>
    </row>
    <row r="1401" spans="1:30" s="76" customFormat="1" x14ac:dyDescent="0.25">
      <c r="A1401" s="76">
        <f t="shared" si="21"/>
        <v>1396</v>
      </c>
      <c r="B1401" s="76">
        <v>1396</v>
      </c>
      <c r="C1401" s="219" t="s">
        <v>339</v>
      </c>
      <c r="D1401" s="214">
        <v>0.375</v>
      </c>
      <c r="F1401" s="76">
        <v>1</v>
      </c>
      <c r="L1401" s="76">
        <v>1</v>
      </c>
      <c r="AD1401" s="76" t="s">
        <v>288</v>
      </c>
    </row>
    <row r="1402" spans="1:30" s="76" customFormat="1" x14ac:dyDescent="0.25">
      <c r="A1402" s="76">
        <f t="shared" si="21"/>
        <v>1397</v>
      </c>
      <c r="B1402" s="76">
        <v>1397</v>
      </c>
      <c r="C1402" s="219" t="s">
        <v>339</v>
      </c>
      <c r="D1402" s="214">
        <v>0.375</v>
      </c>
      <c r="F1402" s="76">
        <v>1</v>
      </c>
      <c r="L1402" s="76">
        <v>1</v>
      </c>
      <c r="AD1402" s="76" t="s">
        <v>288</v>
      </c>
    </row>
    <row r="1403" spans="1:30" s="76" customFormat="1" x14ac:dyDescent="0.25">
      <c r="A1403" s="76">
        <f t="shared" si="21"/>
        <v>1398</v>
      </c>
      <c r="B1403" s="76">
        <v>1398</v>
      </c>
      <c r="C1403" s="219" t="s">
        <v>339</v>
      </c>
      <c r="D1403" s="214">
        <v>0.375</v>
      </c>
      <c r="F1403" s="76">
        <v>1</v>
      </c>
      <c r="O1403" s="76">
        <v>1</v>
      </c>
      <c r="AD1403" s="76" t="s">
        <v>288</v>
      </c>
    </row>
    <row r="1404" spans="1:30" s="76" customFormat="1" x14ac:dyDescent="0.25">
      <c r="A1404" s="76">
        <f t="shared" si="21"/>
        <v>1399</v>
      </c>
      <c r="B1404" s="76">
        <v>1399</v>
      </c>
      <c r="C1404" s="219" t="s">
        <v>339</v>
      </c>
      <c r="D1404" s="214">
        <v>0.375</v>
      </c>
      <c r="F1404" s="76">
        <v>1</v>
      </c>
      <c r="O1404" s="76">
        <v>1</v>
      </c>
      <c r="AD1404" s="76" t="s">
        <v>288</v>
      </c>
    </row>
    <row r="1405" spans="1:30" s="76" customFormat="1" x14ac:dyDescent="0.25">
      <c r="A1405" s="76">
        <f t="shared" si="21"/>
        <v>1400</v>
      </c>
      <c r="B1405" s="76">
        <v>1400</v>
      </c>
      <c r="C1405" s="222" t="s">
        <v>339</v>
      </c>
      <c r="D1405" s="214">
        <v>0.375</v>
      </c>
      <c r="F1405" s="76">
        <v>1</v>
      </c>
      <c r="O1405" s="76">
        <v>1</v>
      </c>
      <c r="AD1405" s="76" t="s">
        <v>288</v>
      </c>
    </row>
    <row r="1406" spans="1:30" s="76" customFormat="1" x14ac:dyDescent="0.25">
      <c r="A1406" s="76">
        <f t="shared" si="21"/>
        <v>1401</v>
      </c>
      <c r="B1406" s="76">
        <v>1401</v>
      </c>
      <c r="C1406" s="222" t="s">
        <v>339</v>
      </c>
      <c r="D1406" s="214">
        <v>0.375</v>
      </c>
      <c r="F1406" s="76">
        <v>1</v>
      </c>
      <c r="O1406" s="76">
        <v>1</v>
      </c>
      <c r="AD1406" s="76" t="s">
        <v>288</v>
      </c>
    </row>
    <row r="1407" spans="1:30" s="76" customFormat="1" x14ac:dyDescent="0.25">
      <c r="A1407" s="76">
        <f t="shared" si="21"/>
        <v>1402</v>
      </c>
      <c r="B1407" s="76">
        <v>1402</v>
      </c>
      <c r="C1407" s="222" t="s">
        <v>339</v>
      </c>
      <c r="D1407" s="214">
        <v>0.375</v>
      </c>
      <c r="F1407" s="76">
        <v>1</v>
      </c>
      <c r="O1407" s="76">
        <v>1</v>
      </c>
      <c r="AD1407" s="76" t="s">
        <v>288</v>
      </c>
    </row>
    <row r="1408" spans="1:30" s="76" customFormat="1" x14ac:dyDescent="0.25">
      <c r="A1408" s="76">
        <f t="shared" si="21"/>
        <v>1403</v>
      </c>
      <c r="B1408" s="76">
        <v>1403</v>
      </c>
      <c r="C1408" s="219" t="s">
        <v>339</v>
      </c>
      <c r="D1408" s="214">
        <v>0.375</v>
      </c>
      <c r="F1408" s="76">
        <v>1</v>
      </c>
      <c r="O1408" s="76">
        <v>1</v>
      </c>
      <c r="AD1408" s="76" t="s">
        <v>288</v>
      </c>
    </row>
    <row r="1409" spans="1:30" s="76" customFormat="1" x14ac:dyDescent="0.25">
      <c r="A1409" s="76">
        <f t="shared" si="21"/>
        <v>1404</v>
      </c>
      <c r="B1409" s="76">
        <v>1404</v>
      </c>
      <c r="C1409" s="219" t="s">
        <v>339</v>
      </c>
      <c r="D1409" s="214">
        <v>0.375</v>
      </c>
      <c r="E1409" s="76">
        <v>1</v>
      </c>
      <c r="L1409" s="76">
        <v>1</v>
      </c>
      <c r="AD1409" s="76" t="s">
        <v>286</v>
      </c>
    </row>
    <row r="1410" spans="1:30" s="76" customFormat="1" x14ac:dyDescent="0.25">
      <c r="A1410" s="76">
        <f t="shared" si="21"/>
        <v>1405</v>
      </c>
      <c r="B1410" s="76">
        <v>1405</v>
      </c>
      <c r="C1410" s="219" t="s">
        <v>339</v>
      </c>
      <c r="D1410" s="214">
        <v>0.375</v>
      </c>
      <c r="E1410" s="76">
        <v>1</v>
      </c>
      <c r="L1410" s="76">
        <v>1</v>
      </c>
      <c r="AD1410" s="76" t="s">
        <v>286</v>
      </c>
    </row>
    <row r="1411" spans="1:30" s="76" customFormat="1" x14ac:dyDescent="0.25">
      <c r="A1411" s="76">
        <f t="shared" si="21"/>
        <v>1406</v>
      </c>
      <c r="B1411" s="76">
        <v>1406</v>
      </c>
      <c r="C1411" s="219" t="s">
        <v>339</v>
      </c>
      <c r="D1411" s="214">
        <v>0.375</v>
      </c>
      <c r="E1411" s="76">
        <v>1</v>
      </c>
      <c r="O1411" s="76">
        <v>1</v>
      </c>
      <c r="AD1411" s="76" t="s">
        <v>286</v>
      </c>
    </row>
    <row r="1412" spans="1:30" s="76" customFormat="1" x14ac:dyDescent="0.25">
      <c r="A1412" s="76">
        <f t="shared" si="21"/>
        <v>1407</v>
      </c>
      <c r="B1412" s="76">
        <v>1407</v>
      </c>
      <c r="C1412" s="219" t="s">
        <v>339</v>
      </c>
      <c r="D1412" s="214">
        <v>0.375</v>
      </c>
      <c r="E1412" s="76">
        <v>1</v>
      </c>
      <c r="O1412" s="76">
        <v>1</v>
      </c>
      <c r="AD1412" s="76" t="s">
        <v>286</v>
      </c>
    </row>
    <row r="1413" spans="1:30" s="76" customFormat="1" x14ac:dyDescent="0.25">
      <c r="A1413" s="76">
        <f t="shared" si="21"/>
        <v>1408</v>
      </c>
      <c r="B1413" s="76">
        <v>1408</v>
      </c>
      <c r="C1413" s="219" t="s">
        <v>339</v>
      </c>
      <c r="D1413" s="214">
        <v>0.375</v>
      </c>
      <c r="H1413" s="76">
        <v>1</v>
      </c>
      <c r="N1413" s="76">
        <v>1</v>
      </c>
    </row>
    <row r="1414" spans="1:30" s="76" customFormat="1" x14ac:dyDescent="0.25">
      <c r="A1414" s="76">
        <f t="shared" si="21"/>
        <v>1409</v>
      </c>
      <c r="B1414" s="76">
        <v>1409</v>
      </c>
      <c r="C1414" s="219" t="s">
        <v>339</v>
      </c>
      <c r="D1414" s="214">
        <v>0.375</v>
      </c>
      <c r="H1414" s="76">
        <v>1</v>
      </c>
      <c r="O1414" s="76">
        <v>1</v>
      </c>
    </row>
    <row r="1415" spans="1:30" s="76" customFormat="1" x14ac:dyDescent="0.25">
      <c r="A1415" s="76">
        <f t="shared" ref="A1415:A1478" si="22">A1414+1</f>
        <v>1410</v>
      </c>
      <c r="B1415" s="76">
        <v>1410</v>
      </c>
      <c r="C1415" s="219" t="s">
        <v>339</v>
      </c>
      <c r="D1415" s="214">
        <v>0.375</v>
      </c>
      <c r="I1415" s="76">
        <v>1</v>
      </c>
      <c r="O1415" s="76">
        <v>1</v>
      </c>
    </row>
    <row r="1416" spans="1:30" s="76" customFormat="1" x14ac:dyDescent="0.25">
      <c r="A1416" s="76">
        <f t="shared" si="22"/>
        <v>1411</v>
      </c>
      <c r="B1416" s="76">
        <v>1411</v>
      </c>
      <c r="C1416" s="219" t="s">
        <v>339</v>
      </c>
      <c r="D1416" s="214">
        <v>0.375</v>
      </c>
      <c r="I1416" s="76">
        <v>1</v>
      </c>
      <c r="O1416" s="76">
        <v>1</v>
      </c>
    </row>
    <row r="1417" spans="1:30" s="76" customFormat="1" x14ac:dyDescent="0.25">
      <c r="A1417" s="76">
        <f t="shared" si="22"/>
        <v>1412</v>
      </c>
      <c r="B1417" s="76">
        <v>1412</v>
      </c>
      <c r="C1417" s="219" t="s">
        <v>340</v>
      </c>
      <c r="D1417" s="214">
        <v>0.375</v>
      </c>
      <c r="G1417" s="220">
        <v>1</v>
      </c>
      <c r="W1417" s="220">
        <v>1</v>
      </c>
      <c r="AD1417" s="213" t="s">
        <v>286</v>
      </c>
    </row>
    <row r="1418" spans="1:30" s="76" customFormat="1" x14ac:dyDescent="0.25">
      <c r="A1418" s="76">
        <f t="shared" si="22"/>
        <v>1413</v>
      </c>
      <c r="B1418" s="76">
        <v>1413</v>
      </c>
      <c r="C1418" s="219" t="s">
        <v>340</v>
      </c>
      <c r="D1418" s="214">
        <v>0.375</v>
      </c>
      <c r="G1418" s="76">
        <v>1</v>
      </c>
      <c r="Z1418" s="76">
        <v>1</v>
      </c>
      <c r="AD1418" s="213" t="s">
        <v>287</v>
      </c>
    </row>
    <row r="1419" spans="1:30" s="76" customFormat="1" x14ac:dyDescent="0.25">
      <c r="A1419" s="76">
        <f t="shared" si="22"/>
        <v>1414</v>
      </c>
      <c r="B1419" s="76">
        <v>1414</v>
      </c>
      <c r="C1419" s="219" t="s">
        <v>340</v>
      </c>
      <c r="D1419" s="214">
        <v>0.375</v>
      </c>
      <c r="F1419" s="76">
        <v>1</v>
      </c>
      <c r="Z1419" s="76">
        <v>1</v>
      </c>
      <c r="AD1419" s="213" t="s">
        <v>287</v>
      </c>
    </row>
    <row r="1420" spans="1:30" s="76" customFormat="1" x14ac:dyDescent="0.25">
      <c r="A1420" s="76">
        <f t="shared" si="22"/>
        <v>1415</v>
      </c>
      <c r="B1420" s="76">
        <v>1415</v>
      </c>
      <c r="C1420" s="219" t="s">
        <v>340</v>
      </c>
      <c r="D1420" s="214">
        <v>0.375</v>
      </c>
      <c r="H1420" s="76">
        <v>1</v>
      </c>
      <c r="Z1420" s="76">
        <v>1</v>
      </c>
      <c r="AD1420" s="213" t="s">
        <v>287</v>
      </c>
    </row>
    <row r="1421" spans="1:30" s="76" customFormat="1" x14ac:dyDescent="0.25">
      <c r="A1421" s="76">
        <f t="shared" si="22"/>
        <v>1416</v>
      </c>
      <c r="B1421" s="76">
        <v>1416</v>
      </c>
      <c r="C1421" s="219" t="s">
        <v>340</v>
      </c>
      <c r="D1421" s="214">
        <v>0.375</v>
      </c>
      <c r="F1421" s="76">
        <v>1</v>
      </c>
      <c r="K1421" s="76">
        <v>1</v>
      </c>
      <c r="AD1421" s="76" t="s">
        <v>288</v>
      </c>
    </row>
    <row r="1422" spans="1:30" s="76" customFormat="1" x14ac:dyDescent="0.25">
      <c r="A1422" s="76">
        <f t="shared" si="22"/>
        <v>1417</v>
      </c>
      <c r="B1422" s="76">
        <v>1417</v>
      </c>
      <c r="C1422" s="219" t="s">
        <v>340</v>
      </c>
      <c r="D1422" s="214">
        <v>0.375</v>
      </c>
      <c r="F1422" s="76">
        <v>1</v>
      </c>
      <c r="L1422" s="76">
        <v>1</v>
      </c>
      <c r="AD1422" s="76" t="s">
        <v>288</v>
      </c>
    </row>
    <row r="1423" spans="1:30" s="76" customFormat="1" x14ac:dyDescent="0.25">
      <c r="A1423" s="76">
        <f t="shared" si="22"/>
        <v>1418</v>
      </c>
      <c r="B1423" s="76">
        <v>1418</v>
      </c>
      <c r="C1423" s="219" t="s">
        <v>340</v>
      </c>
      <c r="D1423" s="214">
        <v>0.375</v>
      </c>
      <c r="F1423" s="76">
        <v>1</v>
      </c>
      <c r="O1423" s="76">
        <v>1</v>
      </c>
      <c r="AD1423" s="76" t="s">
        <v>288</v>
      </c>
    </row>
    <row r="1424" spans="1:30" s="76" customFormat="1" x14ac:dyDescent="0.25">
      <c r="A1424" s="76">
        <f t="shared" si="22"/>
        <v>1419</v>
      </c>
      <c r="B1424" s="76">
        <v>1419</v>
      </c>
      <c r="C1424" s="219" t="s">
        <v>340</v>
      </c>
      <c r="D1424" s="214">
        <v>0.375</v>
      </c>
      <c r="F1424" s="76">
        <v>1</v>
      </c>
      <c r="O1424" s="76">
        <v>1</v>
      </c>
      <c r="AD1424" s="76" t="s">
        <v>288</v>
      </c>
    </row>
    <row r="1425" spans="1:30" s="76" customFormat="1" x14ac:dyDescent="0.25">
      <c r="A1425" s="76">
        <f t="shared" si="22"/>
        <v>1420</v>
      </c>
      <c r="B1425" s="76">
        <v>1420</v>
      </c>
      <c r="C1425" s="219" t="s">
        <v>340</v>
      </c>
      <c r="D1425" s="214">
        <v>0.375</v>
      </c>
      <c r="F1425" s="76">
        <v>1</v>
      </c>
      <c r="O1425" s="76">
        <v>1</v>
      </c>
      <c r="AD1425" s="76" t="s">
        <v>288</v>
      </c>
    </row>
    <row r="1426" spans="1:30" s="76" customFormat="1" x14ac:dyDescent="0.25">
      <c r="A1426" s="76">
        <f t="shared" si="22"/>
        <v>1421</v>
      </c>
      <c r="B1426" s="76">
        <v>1421</v>
      </c>
      <c r="C1426" s="219" t="s">
        <v>340</v>
      </c>
      <c r="D1426" s="214">
        <v>0.375</v>
      </c>
      <c r="E1426" s="76">
        <v>1</v>
      </c>
      <c r="L1426" s="76">
        <v>1</v>
      </c>
      <c r="AD1426" s="76" t="s">
        <v>286</v>
      </c>
    </row>
    <row r="1427" spans="1:30" s="76" customFormat="1" x14ac:dyDescent="0.25">
      <c r="A1427" s="76">
        <f t="shared" si="22"/>
        <v>1422</v>
      </c>
      <c r="B1427" s="76">
        <v>1422</v>
      </c>
      <c r="C1427" s="219" t="s">
        <v>340</v>
      </c>
      <c r="D1427" s="214">
        <v>0.375</v>
      </c>
      <c r="E1427" s="76">
        <v>1</v>
      </c>
      <c r="O1427" s="76">
        <v>1</v>
      </c>
      <c r="AD1427" s="76" t="s">
        <v>286</v>
      </c>
    </row>
    <row r="1428" spans="1:30" s="76" customFormat="1" x14ac:dyDescent="0.25">
      <c r="A1428" s="76">
        <f t="shared" si="22"/>
        <v>1423</v>
      </c>
      <c r="B1428" s="76">
        <v>1423</v>
      </c>
      <c r="C1428" s="219" t="s">
        <v>340</v>
      </c>
      <c r="D1428" s="214">
        <v>0.375</v>
      </c>
      <c r="H1428" s="76">
        <v>1</v>
      </c>
      <c r="N1428" s="76">
        <v>1</v>
      </c>
    </row>
    <row r="1429" spans="1:30" s="76" customFormat="1" x14ac:dyDescent="0.25">
      <c r="A1429" s="76">
        <f t="shared" si="22"/>
        <v>1424</v>
      </c>
      <c r="B1429" s="76">
        <v>1424</v>
      </c>
      <c r="C1429" s="219" t="s">
        <v>340</v>
      </c>
      <c r="D1429" s="214">
        <v>0.375</v>
      </c>
      <c r="I1429" s="76">
        <v>1</v>
      </c>
      <c r="O1429" s="76">
        <v>1</v>
      </c>
    </row>
    <row r="1430" spans="1:30" s="76" customFormat="1" x14ac:dyDescent="0.25">
      <c r="A1430" s="76">
        <f t="shared" si="22"/>
        <v>1425</v>
      </c>
      <c r="B1430" s="76">
        <v>1425</v>
      </c>
      <c r="C1430" s="219" t="s">
        <v>341</v>
      </c>
      <c r="D1430" s="214">
        <v>0.375</v>
      </c>
      <c r="G1430" s="220">
        <v>1</v>
      </c>
      <c r="W1430" s="220">
        <v>1</v>
      </c>
      <c r="AD1430" s="213" t="s">
        <v>286</v>
      </c>
    </row>
    <row r="1431" spans="1:30" s="76" customFormat="1" x14ac:dyDescent="0.25">
      <c r="A1431" s="76">
        <f t="shared" si="22"/>
        <v>1426</v>
      </c>
      <c r="B1431" s="76">
        <v>1426</v>
      </c>
      <c r="C1431" s="219" t="s">
        <v>341</v>
      </c>
      <c r="D1431" s="214">
        <v>0.375</v>
      </c>
      <c r="G1431" s="76">
        <v>1</v>
      </c>
      <c r="Z1431" s="76">
        <v>1</v>
      </c>
      <c r="AD1431" s="213" t="s">
        <v>287</v>
      </c>
    </row>
    <row r="1432" spans="1:30" s="76" customFormat="1" x14ac:dyDescent="0.25">
      <c r="A1432" s="76">
        <f t="shared" si="22"/>
        <v>1427</v>
      </c>
      <c r="B1432" s="76">
        <v>1427</v>
      </c>
      <c r="C1432" s="219" t="s">
        <v>341</v>
      </c>
      <c r="D1432" s="214">
        <v>0.375</v>
      </c>
      <c r="G1432" s="76">
        <v>1</v>
      </c>
      <c r="Z1432" s="76">
        <v>1</v>
      </c>
      <c r="AD1432" s="213" t="s">
        <v>287</v>
      </c>
    </row>
    <row r="1433" spans="1:30" s="76" customFormat="1" x14ac:dyDescent="0.25">
      <c r="A1433" s="76">
        <f t="shared" si="22"/>
        <v>1428</v>
      </c>
      <c r="B1433" s="76">
        <v>1428</v>
      </c>
      <c r="C1433" s="219" t="s">
        <v>341</v>
      </c>
      <c r="D1433" s="214">
        <v>0.375</v>
      </c>
      <c r="H1433" s="76">
        <v>1</v>
      </c>
      <c r="Z1433" s="76">
        <v>1</v>
      </c>
      <c r="AD1433" s="213" t="s">
        <v>287</v>
      </c>
    </row>
    <row r="1434" spans="1:30" s="76" customFormat="1" x14ac:dyDescent="0.25">
      <c r="A1434" s="76">
        <f t="shared" si="22"/>
        <v>1429</v>
      </c>
      <c r="B1434" s="76">
        <v>1429</v>
      </c>
      <c r="C1434" s="219" t="s">
        <v>341</v>
      </c>
      <c r="D1434" s="214">
        <v>0.375</v>
      </c>
      <c r="F1434" s="76">
        <v>1</v>
      </c>
      <c r="K1434" s="76">
        <v>1</v>
      </c>
      <c r="AD1434" s="76" t="s">
        <v>288</v>
      </c>
    </row>
    <row r="1435" spans="1:30" s="76" customFormat="1" x14ac:dyDescent="0.25">
      <c r="A1435" s="76">
        <f t="shared" si="22"/>
        <v>1430</v>
      </c>
      <c r="B1435" s="76">
        <v>1430</v>
      </c>
      <c r="C1435" s="219" t="s">
        <v>341</v>
      </c>
      <c r="D1435" s="214">
        <v>0.375</v>
      </c>
      <c r="F1435" s="76">
        <v>1</v>
      </c>
      <c r="L1435" s="76">
        <v>1</v>
      </c>
      <c r="AD1435" s="76" t="s">
        <v>288</v>
      </c>
    </row>
    <row r="1436" spans="1:30" s="76" customFormat="1" x14ac:dyDescent="0.25">
      <c r="A1436" s="76">
        <f t="shared" si="22"/>
        <v>1431</v>
      </c>
      <c r="B1436" s="76">
        <v>1431</v>
      </c>
      <c r="C1436" s="219" t="s">
        <v>341</v>
      </c>
      <c r="D1436" s="214">
        <v>0.375</v>
      </c>
      <c r="F1436" s="76">
        <v>1</v>
      </c>
      <c r="O1436" s="76">
        <v>1</v>
      </c>
      <c r="AD1436" s="76" t="s">
        <v>288</v>
      </c>
    </row>
    <row r="1437" spans="1:30" s="76" customFormat="1" x14ac:dyDescent="0.25">
      <c r="A1437" s="76">
        <f t="shared" si="22"/>
        <v>1432</v>
      </c>
      <c r="B1437" s="76">
        <v>1432</v>
      </c>
      <c r="C1437" s="219" t="s">
        <v>341</v>
      </c>
      <c r="D1437" s="214">
        <v>0.375</v>
      </c>
      <c r="F1437" s="76">
        <v>1</v>
      </c>
      <c r="O1437" s="76">
        <v>1</v>
      </c>
      <c r="AD1437" s="76" t="s">
        <v>288</v>
      </c>
    </row>
    <row r="1438" spans="1:30" s="76" customFormat="1" x14ac:dyDescent="0.25">
      <c r="A1438" s="76">
        <f t="shared" si="22"/>
        <v>1433</v>
      </c>
      <c r="B1438" s="76">
        <v>1433</v>
      </c>
      <c r="C1438" s="219" t="s">
        <v>341</v>
      </c>
      <c r="D1438" s="214">
        <v>0.375</v>
      </c>
      <c r="F1438" s="76">
        <v>1</v>
      </c>
      <c r="O1438" s="76">
        <v>1</v>
      </c>
      <c r="AD1438" s="76" t="s">
        <v>288</v>
      </c>
    </row>
    <row r="1439" spans="1:30" s="76" customFormat="1" x14ac:dyDescent="0.25">
      <c r="A1439" s="76">
        <f t="shared" si="22"/>
        <v>1434</v>
      </c>
      <c r="B1439" s="76">
        <v>1434</v>
      </c>
      <c r="C1439" s="219" t="s">
        <v>341</v>
      </c>
      <c r="D1439" s="214">
        <v>0.375</v>
      </c>
      <c r="E1439" s="76">
        <v>1</v>
      </c>
      <c r="L1439" s="76">
        <v>1</v>
      </c>
      <c r="AD1439" s="76" t="s">
        <v>286</v>
      </c>
    </row>
    <row r="1440" spans="1:30" s="76" customFormat="1" x14ac:dyDescent="0.25">
      <c r="A1440" s="76">
        <f t="shared" si="22"/>
        <v>1435</v>
      </c>
      <c r="B1440" s="76">
        <v>1435</v>
      </c>
      <c r="C1440" s="219" t="s">
        <v>341</v>
      </c>
      <c r="D1440" s="214">
        <v>0.375</v>
      </c>
      <c r="E1440" s="76">
        <v>1</v>
      </c>
      <c r="O1440" s="76">
        <v>1</v>
      </c>
      <c r="AD1440" s="76" t="s">
        <v>286</v>
      </c>
    </row>
    <row r="1441" spans="1:30" s="76" customFormat="1" x14ac:dyDescent="0.25">
      <c r="A1441" s="76">
        <f t="shared" si="22"/>
        <v>1436</v>
      </c>
      <c r="B1441" s="76">
        <v>1436</v>
      </c>
      <c r="C1441" s="219" t="s">
        <v>341</v>
      </c>
      <c r="D1441" s="214">
        <v>0.375</v>
      </c>
      <c r="H1441" s="76">
        <v>1</v>
      </c>
      <c r="N1441" s="76">
        <v>1</v>
      </c>
    </row>
    <row r="1442" spans="1:30" s="76" customFormat="1" x14ac:dyDescent="0.25">
      <c r="A1442" s="76">
        <f t="shared" si="22"/>
        <v>1437</v>
      </c>
      <c r="B1442" s="76">
        <v>1437</v>
      </c>
      <c r="C1442" s="219" t="s">
        <v>341</v>
      </c>
      <c r="D1442" s="214">
        <v>0.375</v>
      </c>
      <c r="I1442" s="76">
        <v>1</v>
      </c>
      <c r="O1442" s="76">
        <v>1</v>
      </c>
    </row>
    <row r="1443" spans="1:30" s="76" customFormat="1" x14ac:dyDescent="0.25">
      <c r="A1443" s="76">
        <f t="shared" si="22"/>
        <v>1438</v>
      </c>
      <c r="B1443" s="76">
        <v>1438</v>
      </c>
      <c r="C1443" s="219" t="s">
        <v>342</v>
      </c>
      <c r="D1443" s="214">
        <v>0.375</v>
      </c>
      <c r="G1443" s="220">
        <v>1</v>
      </c>
      <c r="W1443" s="220">
        <v>1</v>
      </c>
      <c r="AD1443" s="213" t="s">
        <v>286</v>
      </c>
    </row>
    <row r="1444" spans="1:30" s="76" customFormat="1" x14ac:dyDescent="0.25">
      <c r="A1444" s="76">
        <f t="shared" si="22"/>
        <v>1439</v>
      </c>
      <c r="B1444" s="76">
        <v>1439</v>
      </c>
      <c r="C1444" s="219" t="s">
        <v>342</v>
      </c>
      <c r="D1444" s="214">
        <v>0.375</v>
      </c>
      <c r="G1444" s="220">
        <v>1</v>
      </c>
      <c r="W1444" s="220">
        <v>1</v>
      </c>
      <c r="AD1444" s="213" t="s">
        <v>286</v>
      </c>
    </row>
    <row r="1445" spans="1:30" s="76" customFormat="1" x14ac:dyDescent="0.25">
      <c r="A1445" s="76">
        <f t="shared" si="22"/>
        <v>1440</v>
      </c>
      <c r="B1445" s="76">
        <v>1440</v>
      </c>
      <c r="C1445" s="219" t="s">
        <v>342</v>
      </c>
      <c r="D1445" s="214">
        <v>0.375</v>
      </c>
      <c r="F1445" s="76">
        <v>1</v>
      </c>
      <c r="L1445" s="76">
        <v>1</v>
      </c>
      <c r="AD1445" s="76" t="s">
        <v>288</v>
      </c>
    </row>
    <row r="1446" spans="1:30" s="76" customFormat="1" x14ac:dyDescent="0.25">
      <c r="A1446" s="76">
        <f t="shared" si="22"/>
        <v>1441</v>
      </c>
      <c r="B1446" s="76">
        <v>1441</v>
      </c>
      <c r="C1446" s="219" t="s">
        <v>342</v>
      </c>
      <c r="D1446" s="214">
        <v>0.375</v>
      </c>
      <c r="F1446" s="76">
        <v>1</v>
      </c>
      <c r="O1446" s="76">
        <v>1</v>
      </c>
      <c r="AD1446" s="76" t="s">
        <v>288</v>
      </c>
    </row>
    <row r="1447" spans="1:30" s="76" customFormat="1" x14ac:dyDescent="0.25">
      <c r="A1447" s="76">
        <f t="shared" si="22"/>
        <v>1442</v>
      </c>
      <c r="B1447" s="76">
        <v>1442</v>
      </c>
      <c r="C1447" s="219" t="s">
        <v>342</v>
      </c>
      <c r="D1447" s="214">
        <v>0.375</v>
      </c>
      <c r="F1447" s="76">
        <v>1</v>
      </c>
      <c r="O1447" s="76">
        <v>1</v>
      </c>
      <c r="AD1447" s="76" t="s">
        <v>288</v>
      </c>
    </row>
    <row r="1448" spans="1:30" s="76" customFormat="1" x14ac:dyDescent="0.25">
      <c r="A1448" s="76">
        <f t="shared" si="22"/>
        <v>1443</v>
      </c>
      <c r="B1448" s="76">
        <v>1443</v>
      </c>
      <c r="C1448" s="219" t="s">
        <v>342</v>
      </c>
      <c r="D1448" s="214">
        <v>0.375</v>
      </c>
      <c r="F1448" s="76">
        <v>1</v>
      </c>
      <c r="O1448" s="76">
        <v>1</v>
      </c>
      <c r="AD1448" s="76" t="s">
        <v>288</v>
      </c>
    </row>
    <row r="1449" spans="1:30" s="76" customFormat="1" x14ac:dyDescent="0.25">
      <c r="A1449" s="76">
        <f t="shared" si="22"/>
        <v>1444</v>
      </c>
      <c r="B1449" s="76">
        <v>1444</v>
      </c>
      <c r="C1449" s="219" t="s">
        <v>342</v>
      </c>
      <c r="D1449" s="214">
        <v>0.375</v>
      </c>
      <c r="F1449" s="76">
        <v>1</v>
      </c>
      <c r="O1449" s="76">
        <v>1</v>
      </c>
      <c r="AD1449" s="76" t="s">
        <v>288</v>
      </c>
    </row>
    <row r="1450" spans="1:30" s="76" customFormat="1" x14ac:dyDescent="0.25">
      <c r="A1450" s="76">
        <f t="shared" si="22"/>
        <v>1445</v>
      </c>
      <c r="B1450" s="76">
        <v>1445</v>
      </c>
      <c r="C1450" s="219" t="s">
        <v>342</v>
      </c>
      <c r="D1450" s="214">
        <v>0.375</v>
      </c>
      <c r="E1450" s="76">
        <v>1</v>
      </c>
      <c r="O1450" s="76">
        <v>1</v>
      </c>
      <c r="AD1450" s="76" t="s">
        <v>286</v>
      </c>
    </row>
    <row r="1451" spans="1:30" s="76" customFormat="1" x14ac:dyDescent="0.25">
      <c r="A1451" s="76">
        <f t="shared" si="22"/>
        <v>1446</v>
      </c>
      <c r="B1451" s="76">
        <v>1446</v>
      </c>
      <c r="C1451" s="219" t="s">
        <v>342</v>
      </c>
      <c r="D1451" s="214">
        <v>0.375</v>
      </c>
      <c r="G1451" s="76">
        <v>1</v>
      </c>
      <c r="O1451" s="76">
        <v>1</v>
      </c>
      <c r="AD1451" s="76" t="s">
        <v>286</v>
      </c>
    </row>
    <row r="1452" spans="1:30" s="76" customFormat="1" x14ac:dyDescent="0.25">
      <c r="A1452" s="76">
        <f t="shared" si="22"/>
        <v>1447</v>
      </c>
      <c r="B1452" s="76">
        <v>1447</v>
      </c>
      <c r="C1452" s="219" t="s">
        <v>342</v>
      </c>
      <c r="D1452" s="214">
        <v>0.375</v>
      </c>
      <c r="I1452" s="76">
        <v>1</v>
      </c>
      <c r="O1452" s="76">
        <v>1</v>
      </c>
    </row>
    <row r="1453" spans="1:30" s="76" customFormat="1" x14ac:dyDescent="0.25">
      <c r="A1453" s="76">
        <f t="shared" si="22"/>
        <v>1448</v>
      </c>
      <c r="B1453" s="76">
        <v>1448</v>
      </c>
      <c r="C1453" s="219" t="s">
        <v>343</v>
      </c>
      <c r="D1453" s="214">
        <v>0.375</v>
      </c>
      <c r="G1453" s="220">
        <v>1</v>
      </c>
      <c r="W1453" s="220">
        <v>1</v>
      </c>
      <c r="AD1453" s="213" t="s">
        <v>286</v>
      </c>
    </row>
    <row r="1454" spans="1:30" s="76" customFormat="1" x14ac:dyDescent="0.25">
      <c r="A1454" s="76">
        <f t="shared" si="22"/>
        <v>1449</v>
      </c>
      <c r="B1454" s="76">
        <v>1449</v>
      </c>
      <c r="C1454" s="219" t="s">
        <v>343</v>
      </c>
      <c r="D1454" s="214">
        <v>0.375</v>
      </c>
      <c r="H1454" s="220">
        <v>1</v>
      </c>
      <c r="W1454" s="220">
        <v>1</v>
      </c>
      <c r="AD1454" s="213" t="s">
        <v>286</v>
      </c>
    </row>
    <row r="1455" spans="1:30" s="76" customFormat="1" x14ac:dyDescent="0.25">
      <c r="A1455" s="76">
        <f t="shared" si="22"/>
        <v>1450</v>
      </c>
      <c r="B1455" s="76">
        <v>1450</v>
      </c>
      <c r="C1455" s="219" t="s">
        <v>343</v>
      </c>
      <c r="D1455" s="214">
        <v>0.375</v>
      </c>
      <c r="H1455" s="220">
        <v>1</v>
      </c>
      <c r="X1455" s="220">
        <v>1</v>
      </c>
      <c r="AD1455" s="213" t="s">
        <v>286</v>
      </c>
    </row>
    <row r="1456" spans="1:30" s="76" customFormat="1" x14ac:dyDescent="0.25">
      <c r="A1456" s="76">
        <f t="shared" si="22"/>
        <v>1451</v>
      </c>
      <c r="B1456" s="76">
        <v>1451</v>
      </c>
      <c r="C1456" s="219" t="s">
        <v>343</v>
      </c>
      <c r="D1456" s="214">
        <v>0.375</v>
      </c>
      <c r="H1456" s="220">
        <v>1</v>
      </c>
      <c r="W1456" s="220">
        <v>1</v>
      </c>
      <c r="AD1456" s="213" t="s">
        <v>286</v>
      </c>
    </row>
    <row r="1457" spans="1:30" s="76" customFormat="1" x14ac:dyDescent="0.25">
      <c r="A1457" s="76">
        <f t="shared" si="22"/>
        <v>1452</v>
      </c>
      <c r="B1457" s="76">
        <v>1452</v>
      </c>
      <c r="C1457" s="219" t="s">
        <v>343</v>
      </c>
      <c r="D1457" s="214">
        <v>0.375</v>
      </c>
      <c r="G1457" s="76">
        <v>1</v>
      </c>
      <c r="Z1457" s="76">
        <v>1</v>
      </c>
      <c r="AD1457" s="213" t="s">
        <v>287</v>
      </c>
    </row>
    <row r="1458" spans="1:30" s="76" customFormat="1" x14ac:dyDescent="0.25">
      <c r="A1458" s="76">
        <f t="shared" si="22"/>
        <v>1453</v>
      </c>
      <c r="B1458" s="76">
        <v>1453</v>
      </c>
      <c r="C1458" s="219" t="s">
        <v>343</v>
      </c>
      <c r="D1458" s="214">
        <v>0.375</v>
      </c>
      <c r="H1458" s="76">
        <v>1</v>
      </c>
      <c r="Z1458" s="76">
        <v>1</v>
      </c>
      <c r="AD1458" s="213" t="s">
        <v>287</v>
      </c>
    </row>
    <row r="1459" spans="1:30" s="76" customFormat="1" x14ac:dyDescent="0.25">
      <c r="A1459" s="76">
        <f t="shared" si="22"/>
        <v>1454</v>
      </c>
      <c r="B1459" s="76">
        <v>1454</v>
      </c>
      <c r="C1459" s="219" t="s">
        <v>343</v>
      </c>
      <c r="D1459" s="214">
        <v>0.375</v>
      </c>
      <c r="F1459" s="76">
        <v>1</v>
      </c>
      <c r="Z1459" s="76">
        <v>1</v>
      </c>
      <c r="AD1459" s="213" t="s">
        <v>287</v>
      </c>
    </row>
    <row r="1460" spans="1:30" s="76" customFormat="1" x14ac:dyDescent="0.25">
      <c r="A1460" s="76">
        <f t="shared" si="22"/>
        <v>1455</v>
      </c>
      <c r="B1460" s="76">
        <v>1455</v>
      </c>
      <c r="C1460" s="219" t="s">
        <v>343</v>
      </c>
      <c r="D1460" s="214">
        <v>0.375</v>
      </c>
      <c r="H1460" s="76">
        <v>1</v>
      </c>
      <c r="Z1460" s="76">
        <v>1</v>
      </c>
      <c r="AD1460" s="213" t="s">
        <v>287</v>
      </c>
    </row>
    <row r="1461" spans="1:30" s="76" customFormat="1" x14ac:dyDescent="0.25">
      <c r="A1461" s="76">
        <f t="shared" si="22"/>
        <v>1456</v>
      </c>
      <c r="B1461" s="76">
        <v>1456</v>
      </c>
      <c r="C1461" s="219" t="s">
        <v>343</v>
      </c>
      <c r="D1461" s="214">
        <v>0.375</v>
      </c>
      <c r="F1461" s="76">
        <v>1</v>
      </c>
      <c r="K1461" s="76">
        <v>1</v>
      </c>
      <c r="AD1461" s="76" t="s">
        <v>288</v>
      </c>
    </row>
    <row r="1462" spans="1:30" s="76" customFormat="1" x14ac:dyDescent="0.25">
      <c r="A1462" s="76">
        <f t="shared" si="22"/>
        <v>1457</v>
      </c>
      <c r="B1462" s="76">
        <v>1457</v>
      </c>
      <c r="C1462" s="219" t="s">
        <v>343</v>
      </c>
      <c r="D1462" s="214">
        <v>0.375</v>
      </c>
      <c r="F1462" s="76">
        <v>1</v>
      </c>
      <c r="L1462" s="76">
        <v>1</v>
      </c>
      <c r="AD1462" s="76" t="s">
        <v>288</v>
      </c>
    </row>
    <row r="1463" spans="1:30" s="76" customFormat="1" x14ac:dyDescent="0.25">
      <c r="A1463" s="76">
        <f t="shared" si="22"/>
        <v>1458</v>
      </c>
      <c r="B1463" s="76">
        <v>1458</v>
      </c>
      <c r="C1463" s="219" t="s">
        <v>343</v>
      </c>
      <c r="D1463" s="214">
        <v>0.375</v>
      </c>
      <c r="F1463" s="76">
        <v>1</v>
      </c>
      <c r="L1463" s="76">
        <v>1</v>
      </c>
      <c r="AD1463" s="76" t="s">
        <v>288</v>
      </c>
    </row>
    <row r="1464" spans="1:30" s="76" customFormat="1" x14ac:dyDescent="0.25">
      <c r="A1464" s="76">
        <f t="shared" si="22"/>
        <v>1459</v>
      </c>
      <c r="B1464" s="76">
        <v>1459</v>
      </c>
      <c r="C1464" s="219" t="s">
        <v>343</v>
      </c>
      <c r="D1464" s="214">
        <v>0.375</v>
      </c>
      <c r="F1464" s="76">
        <v>1</v>
      </c>
      <c r="N1464" s="76">
        <v>1</v>
      </c>
      <c r="AD1464" s="76" t="s">
        <v>288</v>
      </c>
    </row>
    <row r="1465" spans="1:30" s="76" customFormat="1" x14ac:dyDescent="0.25">
      <c r="A1465" s="76">
        <f t="shared" si="22"/>
        <v>1460</v>
      </c>
      <c r="B1465" s="76">
        <v>1460</v>
      </c>
      <c r="C1465" s="219" t="s">
        <v>343</v>
      </c>
      <c r="D1465" s="214">
        <v>0.375</v>
      </c>
      <c r="F1465" s="76">
        <v>1</v>
      </c>
      <c r="O1465" s="76">
        <v>1</v>
      </c>
      <c r="AD1465" s="76" t="s">
        <v>288</v>
      </c>
    </row>
    <row r="1466" spans="1:30" s="76" customFormat="1" x14ac:dyDescent="0.25">
      <c r="A1466" s="76">
        <f t="shared" si="22"/>
        <v>1461</v>
      </c>
      <c r="B1466" s="76">
        <v>1461</v>
      </c>
      <c r="C1466" s="219" t="s">
        <v>343</v>
      </c>
      <c r="D1466" s="214">
        <v>0.375</v>
      </c>
      <c r="F1466" s="76">
        <v>1</v>
      </c>
      <c r="O1466" s="76">
        <v>1</v>
      </c>
      <c r="AD1466" s="76" t="s">
        <v>288</v>
      </c>
    </row>
    <row r="1467" spans="1:30" s="76" customFormat="1" x14ac:dyDescent="0.25">
      <c r="A1467" s="76">
        <f t="shared" si="22"/>
        <v>1462</v>
      </c>
      <c r="B1467" s="76">
        <v>1462</v>
      </c>
      <c r="C1467" s="219" t="s">
        <v>343</v>
      </c>
      <c r="D1467" s="214">
        <v>0.375</v>
      </c>
      <c r="F1467" s="76">
        <v>1</v>
      </c>
      <c r="O1467" s="76">
        <v>1</v>
      </c>
      <c r="AD1467" s="76" t="s">
        <v>288</v>
      </c>
    </row>
    <row r="1468" spans="1:30" s="76" customFormat="1" x14ac:dyDescent="0.25">
      <c r="A1468" s="76">
        <f t="shared" si="22"/>
        <v>1463</v>
      </c>
      <c r="B1468" s="76">
        <v>1463</v>
      </c>
      <c r="C1468" s="219" t="s">
        <v>343</v>
      </c>
      <c r="D1468" s="214">
        <v>0.375</v>
      </c>
      <c r="F1468" s="76">
        <v>1</v>
      </c>
      <c r="O1468" s="76">
        <v>1</v>
      </c>
      <c r="AD1468" s="76" t="s">
        <v>288</v>
      </c>
    </row>
    <row r="1469" spans="1:30" s="76" customFormat="1" x14ac:dyDescent="0.25">
      <c r="A1469" s="76">
        <f t="shared" si="22"/>
        <v>1464</v>
      </c>
      <c r="B1469" s="76">
        <v>1464</v>
      </c>
      <c r="C1469" s="219" t="s">
        <v>343</v>
      </c>
      <c r="D1469" s="214">
        <v>0.375</v>
      </c>
      <c r="F1469" s="76">
        <v>1</v>
      </c>
      <c r="O1469" s="76">
        <v>1</v>
      </c>
      <c r="AD1469" s="76" t="s">
        <v>288</v>
      </c>
    </row>
    <row r="1470" spans="1:30" s="76" customFormat="1" x14ac:dyDescent="0.25">
      <c r="A1470" s="76">
        <f t="shared" si="22"/>
        <v>1465</v>
      </c>
      <c r="B1470" s="76">
        <v>1465</v>
      </c>
      <c r="C1470" s="219" t="s">
        <v>343</v>
      </c>
      <c r="D1470" s="214">
        <v>0.375</v>
      </c>
      <c r="F1470" s="76">
        <v>1</v>
      </c>
      <c r="O1470" s="76">
        <v>1</v>
      </c>
      <c r="AD1470" s="76" t="s">
        <v>288</v>
      </c>
    </row>
    <row r="1471" spans="1:30" s="76" customFormat="1" x14ac:dyDescent="0.25">
      <c r="A1471" s="76">
        <f t="shared" si="22"/>
        <v>1466</v>
      </c>
      <c r="B1471" s="76">
        <v>1466</v>
      </c>
      <c r="C1471" s="219" t="s">
        <v>343</v>
      </c>
      <c r="D1471" s="214">
        <v>0.375</v>
      </c>
      <c r="F1471" s="76">
        <v>1</v>
      </c>
      <c r="O1471" s="76">
        <v>1</v>
      </c>
      <c r="AD1471" s="76" t="s">
        <v>288</v>
      </c>
    </row>
    <row r="1472" spans="1:30" s="76" customFormat="1" x14ac:dyDescent="0.25">
      <c r="A1472" s="76">
        <f t="shared" si="22"/>
        <v>1467</v>
      </c>
      <c r="B1472" s="76">
        <v>1467</v>
      </c>
      <c r="C1472" s="219" t="s">
        <v>343</v>
      </c>
      <c r="D1472" s="214">
        <v>0.375</v>
      </c>
      <c r="F1472" s="76">
        <v>1</v>
      </c>
      <c r="O1472" s="76">
        <v>1</v>
      </c>
      <c r="AD1472" s="76" t="s">
        <v>288</v>
      </c>
    </row>
    <row r="1473" spans="1:30" s="76" customFormat="1" x14ac:dyDescent="0.25">
      <c r="A1473" s="76">
        <f t="shared" si="22"/>
        <v>1468</v>
      </c>
      <c r="B1473" s="76">
        <v>1468</v>
      </c>
      <c r="C1473" s="219" t="s">
        <v>343</v>
      </c>
      <c r="D1473" s="214">
        <v>0.375</v>
      </c>
      <c r="F1473" s="76">
        <v>1</v>
      </c>
      <c r="O1473" s="76">
        <v>1</v>
      </c>
      <c r="AD1473" s="76" t="s">
        <v>288</v>
      </c>
    </row>
    <row r="1474" spans="1:30" s="76" customFormat="1" x14ac:dyDescent="0.25">
      <c r="A1474" s="76">
        <f t="shared" si="22"/>
        <v>1469</v>
      </c>
      <c r="B1474" s="76">
        <v>1469</v>
      </c>
      <c r="C1474" s="219" t="s">
        <v>343</v>
      </c>
      <c r="D1474" s="214">
        <v>0.375</v>
      </c>
      <c r="F1474" s="76">
        <v>1</v>
      </c>
      <c r="O1474" s="76">
        <v>1</v>
      </c>
      <c r="AD1474" s="76" t="s">
        <v>288</v>
      </c>
    </row>
    <row r="1475" spans="1:30" s="76" customFormat="1" x14ac:dyDescent="0.25">
      <c r="A1475" s="76">
        <f t="shared" si="22"/>
        <v>1470</v>
      </c>
      <c r="B1475" s="76">
        <v>1470</v>
      </c>
      <c r="C1475" s="219" t="s">
        <v>343</v>
      </c>
      <c r="D1475" s="214">
        <v>0.375</v>
      </c>
      <c r="E1475" s="76">
        <v>1</v>
      </c>
      <c r="L1475" s="76">
        <v>1</v>
      </c>
      <c r="AD1475" s="76" t="s">
        <v>286</v>
      </c>
    </row>
    <row r="1476" spans="1:30" s="76" customFormat="1" x14ac:dyDescent="0.25">
      <c r="A1476" s="76">
        <f t="shared" si="22"/>
        <v>1471</v>
      </c>
      <c r="B1476" s="76">
        <v>1471</v>
      </c>
      <c r="C1476" s="219" t="s">
        <v>343</v>
      </c>
      <c r="D1476" s="214">
        <v>0.375</v>
      </c>
      <c r="E1476" s="76">
        <v>1</v>
      </c>
      <c r="N1476" s="76">
        <v>1</v>
      </c>
      <c r="AD1476" s="76" t="s">
        <v>286</v>
      </c>
    </row>
    <row r="1477" spans="1:30" s="76" customFormat="1" x14ac:dyDescent="0.25">
      <c r="A1477" s="76">
        <f t="shared" si="22"/>
        <v>1472</v>
      </c>
      <c r="B1477" s="76">
        <v>1472</v>
      </c>
      <c r="C1477" s="219" t="s">
        <v>343</v>
      </c>
      <c r="D1477" s="214">
        <v>0.375</v>
      </c>
      <c r="E1477" s="76">
        <v>1</v>
      </c>
      <c r="O1477" s="76">
        <v>1</v>
      </c>
      <c r="AD1477" s="76" t="s">
        <v>286</v>
      </c>
    </row>
    <row r="1478" spans="1:30" s="76" customFormat="1" x14ac:dyDescent="0.25">
      <c r="A1478" s="76">
        <f t="shared" si="22"/>
        <v>1473</v>
      </c>
      <c r="B1478" s="76">
        <v>1473</v>
      </c>
      <c r="C1478" s="219" t="s">
        <v>343</v>
      </c>
      <c r="D1478" s="214">
        <v>0.375</v>
      </c>
      <c r="E1478" s="76">
        <v>1</v>
      </c>
      <c r="O1478" s="76">
        <v>1</v>
      </c>
      <c r="AD1478" s="76" t="s">
        <v>286</v>
      </c>
    </row>
    <row r="1479" spans="1:30" s="76" customFormat="1" x14ac:dyDescent="0.25">
      <c r="A1479" s="76">
        <f t="shared" ref="A1479:A1542" si="23">A1478+1</f>
        <v>1474</v>
      </c>
      <c r="B1479" s="76">
        <v>1474</v>
      </c>
      <c r="C1479" s="219" t="s">
        <v>343</v>
      </c>
      <c r="D1479" s="214">
        <v>0.375</v>
      </c>
      <c r="E1479" s="76">
        <v>1</v>
      </c>
      <c r="O1479" s="76">
        <v>1</v>
      </c>
      <c r="AD1479" s="76" t="s">
        <v>286</v>
      </c>
    </row>
    <row r="1480" spans="1:30" s="76" customFormat="1" x14ac:dyDescent="0.25">
      <c r="A1480" s="76">
        <f t="shared" si="23"/>
        <v>1475</v>
      </c>
      <c r="B1480" s="76">
        <v>1475</v>
      </c>
      <c r="C1480" s="219" t="s">
        <v>343</v>
      </c>
      <c r="D1480" s="214">
        <v>0.375</v>
      </c>
      <c r="H1480" s="76">
        <v>1</v>
      </c>
      <c r="N1480" s="76">
        <v>1</v>
      </c>
    </row>
    <row r="1481" spans="1:30" s="76" customFormat="1" x14ac:dyDescent="0.25">
      <c r="A1481" s="76">
        <f t="shared" si="23"/>
        <v>1476</v>
      </c>
      <c r="B1481" s="76">
        <v>1476</v>
      </c>
      <c r="C1481" s="219" t="s">
        <v>343</v>
      </c>
      <c r="D1481" s="214">
        <v>0.375</v>
      </c>
      <c r="H1481" s="76">
        <v>1</v>
      </c>
      <c r="O1481" s="76">
        <v>1</v>
      </c>
    </row>
    <row r="1482" spans="1:30" s="76" customFormat="1" x14ac:dyDescent="0.25">
      <c r="A1482" s="76">
        <f t="shared" si="23"/>
        <v>1477</v>
      </c>
      <c r="B1482" s="76">
        <v>1477</v>
      </c>
      <c r="C1482" s="219" t="s">
        <v>343</v>
      </c>
      <c r="D1482" s="214">
        <v>0.375</v>
      </c>
      <c r="H1482" s="76">
        <v>1</v>
      </c>
      <c r="O1482" s="76">
        <v>1</v>
      </c>
    </row>
    <row r="1483" spans="1:30" s="76" customFormat="1" x14ac:dyDescent="0.25">
      <c r="A1483" s="76">
        <f t="shared" si="23"/>
        <v>1478</v>
      </c>
      <c r="B1483" s="76">
        <v>1478</v>
      </c>
      <c r="C1483" s="219" t="s">
        <v>343</v>
      </c>
      <c r="D1483" s="214">
        <v>0.375</v>
      </c>
      <c r="I1483" s="76">
        <v>1</v>
      </c>
      <c r="O1483" s="76">
        <v>1</v>
      </c>
    </row>
    <row r="1484" spans="1:30" s="76" customFormat="1" x14ac:dyDescent="0.25">
      <c r="A1484" s="76">
        <f t="shared" si="23"/>
        <v>1479</v>
      </c>
      <c r="B1484" s="76">
        <v>1479</v>
      </c>
      <c r="C1484" s="219" t="s">
        <v>344</v>
      </c>
      <c r="D1484" s="214">
        <v>0.375</v>
      </c>
      <c r="G1484" s="220">
        <v>1</v>
      </c>
      <c r="W1484" s="220">
        <v>1</v>
      </c>
      <c r="AD1484" s="213" t="s">
        <v>286</v>
      </c>
    </row>
    <row r="1485" spans="1:30" s="76" customFormat="1" x14ac:dyDescent="0.25">
      <c r="A1485" s="76">
        <f t="shared" si="23"/>
        <v>1480</v>
      </c>
      <c r="B1485" s="76">
        <v>1480</v>
      </c>
      <c r="C1485" s="219" t="s">
        <v>344</v>
      </c>
      <c r="D1485" s="214">
        <v>0.375</v>
      </c>
      <c r="H1485" s="220">
        <v>1</v>
      </c>
      <c r="W1485" s="220">
        <v>1</v>
      </c>
      <c r="AD1485" s="213" t="s">
        <v>286</v>
      </c>
    </row>
    <row r="1486" spans="1:30" s="76" customFormat="1" x14ac:dyDescent="0.25">
      <c r="A1486" s="76">
        <f t="shared" si="23"/>
        <v>1481</v>
      </c>
      <c r="B1486" s="76">
        <v>1481</v>
      </c>
      <c r="C1486" s="219" t="s">
        <v>344</v>
      </c>
      <c r="D1486" s="214">
        <v>0.375</v>
      </c>
      <c r="F1486" s="76">
        <v>1</v>
      </c>
      <c r="Z1486" s="76">
        <v>1</v>
      </c>
      <c r="AD1486" s="213" t="s">
        <v>287</v>
      </c>
    </row>
    <row r="1487" spans="1:30" s="76" customFormat="1" x14ac:dyDescent="0.25">
      <c r="A1487" s="76">
        <f t="shared" si="23"/>
        <v>1482</v>
      </c>
      <c r="B1487" s="76">
        <v>1482</v>
      </c>
      <c r="C1487" s="219" t="s">
        <v>344</v>
      </c>
      <c r="D1487" s="214">
        <v>0.375</v>
      </c>
      <c r="H1487" s="76">
        <v>1</v>
      </c>
      <c r="Z1487" s="76">
        <v>1</v>
      </c>
      <c r="AD1487" s="213" t="s">
        <v>287</v>
      </c>
    </row>
    <row r="1488" spans="1:30" s="76" customFormat="1" x14ac:dyDescent="0.25">
      <c r="A1488" s="76">
        <f t="shared" si="23"/>
        <v>1483</v>
      </c>
      <c r="B1488" s="76">
        <v>1483</v>
      </c>
      <c r="C1488" s="219" t="s">
        <v>344</v>
      </c>
      <c r="D1488" s="214">
        <v>0.375</v>
      </c>
      <c r="F1488" s="76">
        <v>1</v>
      </c>
      <c r="K1488" s="76">
        <v>1</v>
      </c>
      <c r="AD1488" s="76" t="s">
        <v>288</v>
      </c>
    </row>
    <row r="1489" spans="1:30" s="76" customFormat="1" x14ac:dyDescent="0.25">
      <c r="A1489" s="76">
        <f t="shared" si="23"/>
        <v>1484</v>
      </c>
      <c r="B1489" s="76">
        <v>1484</v>
      </c>
      <c r="C1489" s="219" t="s">
        <v>344</v>
      </c>
      <c r="D1489" s="214">
        <v>0.375</v>
      </c>
      <c r="F1489" s="76">
        <v>1</v>
      </c>
      <c r="L1489" s="76">
        <v>1</v>
      </c>
      <c r="AD1489" s="76" t="s">
        <v>288</v>
      </c>
    </row>
    <row r="1490" spans="1:30" s="76" customFormat="1" x14ac:dyDescent="0.25">
      <c r="A1490" s="76">
        <f t="shared" si="23"/>
        <v>1485</v>
      </c>
      <c r="B1490" s="76">
        <v>1485</v>
      </c>
      <c r="C1490" s="219" t="s">
        <v>344</v>
      </c>
      <c r="D1490" s="214">
        <v>0.375</v>
      </c>
      <c r="F1490" s="76">
        <v>1</v>
      </c>
      <c r="O1490" s="76">
        <v>1</v>
      </c>
      <c r="AD1490" s="76" t="s">
        <v>288</v>
      </c>
    </row>
    <row r="1491" spans="1:30" s="76" customFormat="1" x14ac:dyDescent="0.25">
      <c r="A1491" s="76">
        <f t="shared" si="23"/>
        <v>1486</v>
      </c>
      <c r="B1491" s="76">
        <v>1486</v>
      </c>
      <c r="C1491" s="219" t="s">
        <v>344</v>
      </c>
      <c r="D1491" s="214">
        <v>0.375</v>
      </c>
      <c r="F1491" s="76">
        <v>1</v>
      </c>
      <c r="O1491" s="76">
        <v>1</v>
      </c>
      <c r="AD1491" s="76" t="s">
        <v>288</v>
      </c>
    </row>
    <row r="1492" spans="1:30" s="76" customFormat="1" x14ac:dyDescent="0.25">
      <c r="A1492" s="76">
        <f t="shared" si="23"/>
        <v>1487</v>
      </c>
      <c r="B1492" s="76">
        <v>1487</v>
      </c>
      <c r="C1492" s="219" t="s">
        <v>344</v>
      </c>
      <c r="D1492" s="214">
        <v>0.375</v>
      </c>
      <c r="F1492" s="76">
        <v>1</v>
      </c>
      <c r="O1492" s="76">
        <v>1</v>
      </c>
      <c r="AD1492" s="76" t="s">
        <v>288</v>
      </c>
    </row>
    <row r="1493" spans="1:30" s="76" customFormat="1" x14ac:dyDescent="0.25">
      <c r="A1493" s="76">
        <f t="shared" si="23"/>
        <v>1488</v>
      </c>
      <c r="B1493" s="76">
        <v>1488</v>
      </c>
      <c r="C1493" s="219" t="s">
        <v>344</v>
      </c>
      <c r="D1493" s="214">
        <v>0.375</v>
      </c>
      <c r="E1493" s="76">
        <v>1</v>
      </c>
      <c r="L1493" s="76">
        <v>1</v>
      </c>
      <c r="AD1493" s="76" t="s">
        <v>286</v>
      </c>
    </row>
    <row r="1494" spans="1:30" s="76" customFormat="1" x14ac:dyDescent="0.25">
      <c r="A1494" s="76">
        <f t="shared" si="23"/>
        <v>1489</v>
      </c>
      <c r="B1494" s="76">
        <v>1489</v>
      </c>
      <c r="C1494" s="219" t="s">
        <v>344</v>
      </c>
      <c r="D1494" s="214">
        <v>0.375</v>
      </c>
      <c r="E1494" s="76">
        <v>1</v>
      </c>
      <c r="O1494" s="76">
        <v>1</v>
      </c>
      <c r="AD1494" s="76" t="s">
        <v>286</v>
      </c>
    </row>
    <row r="1495" spans="1:30" s="76" customFormat="1" x14ac:dyDescent="0.25">
      <c r="A1495" s="76">
        <f t="shared" si="23"/>
        <v>1490</v>
      </c>
      <c r="B1495" s="76">
        <v>1490</v>
      </c>
      <c r="C1495" s="219" t="s">
        <v>344</v>
      </c>
      <c r="D1495" s="214">
        <v>0.375</v>
      </c>
      <c r="H1495" s="76">
        <v>1</v>
      </c>
      <c r="N1495" s="76">
        <v>1</v>
      </c>
    </row>
    <row r="1496" spans="1:30" s="76" customFormat="1" x14ac:dyDescent="0.25">
      <c r="A1496" s="76">
        <f t="shared" si="23"/>
        <v>1491</v>
      </c>
      <c r="B1496" s="76">
        <v>1491</v>
      </c>
      <c r="C1496" s="219" t="s">
        <v>344</v>
      </c>
      <c r="D1496" s="214">
        <v>0.375</v>
      </c>
      <c r="I1496" s="76">
        <v>1</v>
      </c>
      <c r="O1496" s="76">
        <v>1</v>
      </c>
    </row>
    <row r="1497" spans="1:30" s="76" customFormat="1" x14ac:dyDescent="0.25">
      <c r="A1497" s="76">
        <f t="shared" si="23"/>
        <v>1492</v>
      </c>
      <c r="B1497" s="76">
        <v>1492</v>
      </c>
      <c r="C1497" s="219" t="s">
        <v>345</v>
      </c>
      <c r="D1497" s="214">
        <v>0.375</v>
      </c>
      <c r="G1497" s="220">
        <v>1</v>
      </c>
      <c r="W1497" s="220">
        <v>1</v>
      </c>
      <c r="AD1497" s="213" t="s">
        <v>286</v>
      </c>
    </row>
    <row r="1498" spans="1:30" s="76" customFormat="1" x14ac:dyDescent="0.25">
      <c r="A1498" s="76">
        <f t="shared" si="23"/>
        <v>1493</v>
      </c>
      <c r="B1498" s="76">
        <v>1493</v>
      </c>
      <c r="C1498" s="219" t="s">
        <v>345</v>
      </c>
      <c r="D1498" s="214">
        <v>0.375</v>
      </c>
      <c r="H1498" s="220">
        <v>1</v>
      </c>
      <c r="X1498" s="220">
        <v>1</v>
      </c>
      <c r="AD1498" s="213" t="s">
        <v>286</v>
      </c>
    </row>
    <row r="1499" spans="1:30" s="76" customFormat="1" x14ac:dyDescent="0.25">
      <c r="A1499" s="76">
        <f t="shared" si="23"/>
        <v>1494</v>
      </c>
      <c r="B1499" s="76">
        <v>1494</v>
      </c>
      <c r="C1499" s="219" t="s">
        <v>345</v>
      </c>
      <c r="D1499" s="214">
        <v>0.375</v>
      </c>
      <c r="G1499" s="220">
        <v>1</v>
      </c>
      <c r="W1499" s="220">
        <v>1</v>
      </c>
      <c r="AD1499" s="213" t="s">
        <v>286</v>
      </c>
    </row>
    <row r="1500" spans="1:30" s="76" customFormat="1" x14ac:dyDescent="0.25">
      <c r="A1500" s="76">
        <f t="shared" si="23"/>
        <v>1495</v>
      </c>
      <c r="B1500" s="76">
        <v>1495</v>
      </c>
      <c r="C1500" s="219" t="s">
        <v>345</v>
      </c>
      <c r="D1500" s="214">
        <v>0.375</v>
      </c>
      <c r="H1500" s="76">
        <v>1</v>
      </c>
      <c r="Z1500" s="76">
        <v>1</v>
      </c>
      <c r="AD1500" s="213" t="s">
        <v>287</v>
      </c>
    </row>
    <row r="1501" spans="1:30" s="76" customFormat="1" x14ac:dyDescent="0.25">
      <c r="A1501" s="76">
        <f t="shared" si="23"/>
        <v>1496</v>
      </c>
      <c r="B1501" s="76">
        <v>1496</v>
      </c>
      <c r="C1501" s="219" t="s">
        <v>345</v>
      </c>
      <c r="D1501" s="214">
        <v>0.375</v>
      </c>
      <c r="H1501" s="76">
        <v>1</v>
      </c>
      <c r="Z1501" s="76">
        <v>1</v>
      </c>
      <c r="AD1501" s="213" t="s">
        <v>287</v>
      </c>
    </row>
    <row r="1502" spans="1:30" s="76" customFormat="1" x14ac:dyDescent="0.25">
      <c r="A1502" s="76">
        <f t="shared" si="23"/>
        <v>1497</v>
      </c>
      <c r="B1502" s="76">
        <v>1497</v>
      </c>
      <c r="C1502" s="219" t="s">
        <v>345</v>
      </c>
      <c r="D1502" s="214">
        <v>0.375</v>
      </c>
      <c r="G1502" s="76">
        <v>1</v>
      </c>
      <c r="Z1502" s="76">
        <v>1</v>
      </c>
      <c r="AD1502" s="213" t="s">
        <v>287</v>
      </c>
    </row>
    <row r="1503" spans="1:30" s="76" customFormat="1" x14ac:dyDescent="0.25">
      <c r="A1503" s="76">
        <f t="shared" si="23"/>
        <v>1498</v>
      </c>
      <c r="B1503" s="76">
        <v>1498</v>
      </c>
      <c r="C1503" s="219" t="s">
        <v>345</v>
      </c>
      <c r="D1503" s="214">
        <v>0.375</v>
      </c>
      <c r="F1503" s="76">
        <v>1</v>
      </c>
      <c r="K1503" s="76">
        <v>1</v>
      </c>
      <c r="AD1503" s="76" t="s">
        <v>288</v>
      </c>
    </row>
    <row r="1504" spans="1:30" s="76" customFormat="1" x14ac:dyDescent="0.25">
      <c r="A1504" s="76">
        <f t="shared" si="23"/>
        <v>1499</v>
      </c>
      <c r="B1504" s="76">
        <v>1499</v>
      </c>
      <c r="C1504" s="219" t="s">
        <v>345</v>
      </c>
      <c r="D1504" s="214">
        <v>0.375</v>
      </c>
      <c r="F1504" s="76">
        <v>1</v>
      </c>
      <c r="L1504" s="76">
        <v>1</v>
      </c>
      <c r="AD1504" s="76" t="s">
        <v>288</v>
      </c>
    </row>
    <row r="1505" spans="1:30" s="76" customFormat="1" x14ac:dyDescent="0.25">
      <c r="A1505" s="76">
        <f t="shared" si="23"/>
        <v>1500</v>
      </c>
      <c r="B1505" s="76">
        <v>1500</v>
      </c>
      <c r="C1505" s="219" t="s">
        <v>345</v>
      </c>
      <c r="D1505" s="214">
        <v>0.375</v>
      </c>
      <c r="F1505" s="76">
        <v>1</v>
      </c>
      <c r="N1505" s="76">
        <v>1</v>
      </c>
      <c r="AD1505" s="76" t="s">
        <v>288</v>
      </c>
    </row>
    <row r="1506" spans="1:30" s="76" customFormat="1" x14ac:dyDescent="0.25">
      <c r="A1506" s="76">
        <f t="shared" si="23"/>
        <v>1501</v>
      </c>
      <c r="B1506" s="76">
        <v>1501</v>
      </c>
      <c r="C1506" s="219" t="s">
        <v>345</v>
      </c>
      <c r="D1506" s="214">
        <v>0.375</v>
      </c>
      <c r="F1506" s="76">
        <v>1</v>
      </c>
      <c r="O1506" s="76">
        <v>1</v>
      </c>
      <c r="AD1506" s="76" t="s">
        <v>288</v>
      </c>
    </row>
    <row r="1507" spans="1:30" s="76" customFormat="1" x14ac:dyDescent="0.25">
      <c r="A1507" s="76">
        <f t="shared" si="23"/>
        <v>1502</v>
      </c>
      <c r="B1507" s="76">
        <v>1502</v>
      </c>
      <c r="C1507" s="219" t="s">
        <v>345</v>
      </c>
      <c r="D1507" s="214">
        <v>0.375</v>
      </c>
      <c r="F1507" s="76">
        <v>1</v>
      </c>
      <c r="O1507" s="76">
        <v>1</v>
      </c>
      <c r="AD1507" s="76" t="s">
        <v>288</v>
      </c>
    </row>
    <row r="1508" spans="1:30" s="76" customFormat="1" x14ac:dyDescent="0.25">
      <c r="A1508" s="76">
        <f t="shared" si="23"/>
        <v>1503</v>
      </c>
      <c r="B1508" s="76">
        <v>1503</v>
      </c>
      <c r="C1508" s="219" t="s">
        <v>345</v>
      </c>
      <c r="D1508" s="214">
        <v>0.375</v>
      </c>
      <c r="F1508" s="76">
        <v>1</v>
      </c>
      <c r="O1508" s="76">
        <v>1</v>
      </c>
      <c r="AD1508" s="76" t="s">
        <v>288</v>
      </c>
    </row>
    <row r="1509" spans="1:30" s="76" customFormat="1" x14ac:dyDescent="0.25">
      <c r="A1509" s="76">
        <f t="shared" si="23"/>
        <v>1504</v>
      </c>
      <c r="B1509" s="76">
        <v>1504</v>
      </c>
      <c r="C1509" s="219" t="s">
        <v>345</v>
      </c>
      <c r="D1509" s="214">
        <v>0.375</v>
      </c>
      <c r="F1509" s="76">
        <v>1</v>
      </c>
      <c r="O1509" s="76">
        <v>1</v>
      </c>
      <c r="AD1509" s="76" t="s">
        <v>288</v>
      </c>
    </row>
    <row r="1510" spans="1:30" s="76" customFormat="1" x14ac:dyDescent="0.25">
      <c r="A1510" s="76">
        <f t="shared" si="23"/>
        <v>1505</v>
      </c>
      <c r="B1510" s="76">
        <v>1505</v>
      </c>
      <c r="C1510" s="219" t="s">
        <v>345</v>
      </c>
      <c r="D1510" s="214">
        <v>0.375</v>
      </c>
      <c r="F1510" s="76">
        <v>1</v>
      </c>
      <c r="O1510" s="76">
        <v>1</v>
      </c>
      <c r="AD1510" s="76" t="s">
        <v>288</v>
      </c>
    </row>
    <row r="1511" spans="1:30" s="76" customFormat="1" x14ac:dyDescent="0.25">
      <c r="A1511" s="76">
        <f t="shared" si="23"/>
        <v>1506</v>
      </c>
      <c r="B1511" s="76">
        <v>1506</v>
      </c>
      <c r="C1511" s="219" t="s">
        <v>345</v>
      </c>
      <c r="D1511" s="214">
        <v>0.375</v>
      </c>
      <c r="F1511" s="76">
        <v>1</v>
      </c>
      <c r="O1511" s="76">
        <v>1</v>
      </c>
      <c r="AD1511" s="76" t="s">
        <v>288</v>
      </c>
    </row>
    <row r="1512" spans="1:30" s="76" customFormat="1" x14ac:dyDescent="0.25">
      <c r="A1512" s="76">
        <f t="shared" si="23"/>
        <v>1507</v>
      </c>
      <c r="B1512" s="76">
        <v>1507</v>
      </c>
      <c r="C1512" s="219" t="s">
        <v>345</v>
      </c>
      <c r="D1512" s="214">
        <v>0.375</v>
      </c>
      <c r="F1512" s="76">
        <v>1</v>
      </c>
      <c r="O1512" s="76">
        <v>1</v>
      </c>
      <c r="AD1512" s="76" t="s">
        <v>288</v>
      </c>
    </row>
    <row r="1513" spans="1:30" s="76" customFormat="1" x14ac:dyDescent="0.25">
      <c r="A1513" s="76">
        <f t="shared" si="23"/>
        <v>1508</v>
      </c>
      <c r="B1513" s="76">
        <v>1508</v>
      </c>
      <c r="C1513" s="219" t="s">
        <v>345</v>
      </c>
      <c r="D1513" s="214">
        <v>0.375</v>
      </c>
      <c r="E1513" s="76">
        <v>1</v>
      </c>
      <c r="O1513" s="76">
        <v>1</v>
      </c>
      <c r="AD1513" s="76" t="s">
        <v>286</v>
      </c>
    </row>
    <row r="1514" spans="1:30" s="76" customFormat="1" x14ac:dyDescent="0.25">
      <c r="A1514" s="76">
        <f t="shared" si="23"/>
        <v>1509</v>
      </c>
      <c r="B1514" s="76">
        <v>1509</v>
      </c>
      <c r="C1514" s="219" t="s">
        <v>345</v>
      </c>
      <c r="D1514" s="214">
        <v>0.375</v>
      </c>
      <c r="E1514" s="76">
        <v>1</v>
      </c>
      <c r="O1514" s="76">
        <v>1</v>
      </c>
      <c r="AD1514" s="76" t="s">
        <v>286</v>
      </c>
    </row>
    <row r="1515" spans="1:30" s="76" customFormat="1" x14ac:dyDescent="0.25">
      <c r="A1515" s="76">
        <f t="shared" si="23"/>
        <v>1510</v>
      </c>
      <c r="B1515" s="76">
        <v>1510</v>
      </c>
      <c r="C1515" s="219" t="s">
        <v>345</v>
      </c>
      <c r="D1515" s="214">
        <v>0.375</v>
      </c>
      <c r="E1515" s="76">
        <v>1</v>
      </c>
      <c r="O1515" s="76">
        <v>1</v>
      </c>
      <c r="AD1515" s="76" t="s">
        <v>286</v>
      </c>
    </row>
    <row r="1516" spans="1:30" s="76" customFormat="1" x14ac:dyDescent="0.25">
      <c r="A1516" s="76">
        <f t="shared" si="23"/>
        <v>1511</v>
      </c>
      <c r="B1516" s="76">
        <v>1511</v>
      </c>
      <c r="C1516" s="219" t="s">
        <v>345</v>
      </c>
      <c r="D1516" s="214">
        <v>0.375</v>
      </c>
      <c r="H1516" s="76">
        <v>1</v>
      </c>
      <c r="N1516" s="76">
        <v>1</v>
      </c>
    </row>
    <row r="1517" spans="1:30" s="76" customFormat="1" x14ac:dyDescent="0.25">
      <c r="A1517" s="76">
        <f t="shared" si="23"/>
        <v>1512</v>
      </c>
      <c r="B1517" s="76">
        <v>1512</v>
      </c>
      <c r="C1517" s="219" t="s">
        <v>345</v>
      </c>
      <c r="D1517" s="214">
        <v>0.375</v>
      </c>
      <c r="H1517" s="76">
        <v>1</v>
      </c>
      <c r="O1517" s="76">
        <v>1</v>
      </c>
    </row>
    <row r="1518" spans="1:30" s="76" customFormat="1" x14ac:dyDescent="0.25">
      <c r="A1518" s="76">
        <f t="shared" si="23"/>
        <v>1513</v>
      </c>
      <c r="B1518" s="76">
        <v>1513</v>
      </c>
      <c r="C1518" s="219" t="s">
        <v>345</v>
      </c>
      <c r="D1518" s="214">
        <v>0.375</v>
      </c>
      <c r="I1518" s="76">
        <v>1</v>
      </c>
      <c r="O1518" s="76">
        <v>1</v>
      </c>
    </row>
    <row r="1519" spans="1:30" s="76" customFormat="1" x14ac:dyDescent="0.25">
      <c r="A1519" s="76">
        <f t="shared" si="23"/>
        <v>1514</v>
      </c>
      <c r="B1519" s="76">
        <v>1514</v>
      </c>
      <c r="C1519" s="228">
        <v>44752</v>
      </c>
      <c r="D1519" s="214">
        <v>0.375</v>
      </c>
      <c r="G1519" s="220">
        <v>1</v>
      </c>
      <c r="W1519" s="220">
        <v>1</v>
      </c>
      <c r="AD1519" s="213" t="s">
        <v>286</v>
      </c>
    </row>
    <row r="1520" spans="1:30" s="76" customFormat="1" x14ac:dyDescent="0.25">
      <c r="A1520" s="76">
        <f t="shared" si="23"/>
        <v>1515</v>
      </c>
      <c r="B1520" s="76">
        <v>1515</v>
      </c>
      <c r="C1520" s="219" t="s">
        <v>346</v>
      </c>
      <c r="D1520" s="214">
        <v>0.375</v>
      </c>
      <c r="G1520" s="220">
        <v>1</v>
      </c>
      <c r="W1520" s="220">
        <v>1</v>
      </c>
      <c r="AD1520" s="213" t="s">
        <v>286</v>
      </c>
    </row>
    <row r="1521" spans="1:30" s="76" customFormat="1" x14ac:dyDescent="0.25">
      <c r="A1521" s="76">
        <f t="shared" si="23"/>
        <v>1516</v>
      </c>
      <c r="B1521" s="76">
        <v>1516</v>
      </c>
      <c r="C1521" s="219" t="s">
        <v>346</v>
      </c>
      <c r="D1521" s="214">
        <v>0.375</v>
      </c>
      <c r="G1521" s="76">
        <v>1</v>
      </c>
      <c r="Z1521" s="76">
        <v>1</v>
      </c>
      <c r="AD1521" s="213" t="s">
        <v>287</v>
      </c>
    </row>
    <row r="1522" spans="1:30" s="76" customFormat="1" x14ac:dyDescent="0.25">
      <c r="A1522" s="76">
        <f t="shared" si="23"/>
        <v>1517</v>
      </c>
      <c r="B1522" s="76">
        <v>1517</v>
      </c>
      <c r="C1522" s="219" t="s">
        <v>346</v>
      </c>
      <c r="D1522" s="214">
        <v>0.375</v>
      </c>
      <c r="F1522" s="76">
        <v>1</v>
      </c>
      <c r="Z1522" s="76">
        <v>1</v>
      </c>
      <c r="AD1522" s="213" t="s">
        <v>287</v>
      </c>
    </row>
    <row r="1523" spans="1:30" s="76" customFormat="1" x14ac:dyDescent="0.25">
      <c r="A1523" s="76">
        <f t="shared" si="23"/>
        <v>1518</v>
      </c>
      <c r="B1523" s="76">
        <v>1518</v>
      </c>
      <c r="C1523" s="219" t="s">
        <v>346</v>
      </c>
      <c r="D1523" s="214">
        <v>0.375</v>
      </c>
      <c r="H1523" s="76">
        <v>1</v>
      </c>
      <c r="Z1523" s="76">
        <v>1</v>
      </c>
      <c r="AD1523" s="213" t="s">
        <v>287</v>
      </c>
    </row>
    <row r="1524" spans="1:30" s="76" customFormat="1" x14ac:dyDescent="0.25">
      <c r="A1524" s="76">
        <f t="shared" si="23"/>
        <v>1519</v>
      </c>
      <c r="B1524" s="76">
        <v>1519</v>
      </c>
      <c r="C1524" s="219" t="s">
        <v>346</v>
      </c>
      <c r="D1524" s="214">
        <v>0.375</v>
      </c>
      <c r="F1524" s="76">
        <v>1</v>
      </c>
      <c r="K1524" s="76">
        <v>1</v>
      </c>
      <c r="AD1524" s="76" t="s">
        <v>288</v>
      </c>
    </row>
    <row r="1525" spans="1:30" s="76" customFormat="1" x14ac:dyDescent="0.25">
      <c r="A1525" s="76">
        <f t="shared" si="23"/>
        <v>1520</v>
      </c>
      <c r="B1525" s="76">
        <v>1520</v>
      </c>
      <c r="C1525" s="219" t="s">
        <v>346</v>
      </c>
      <c r="D1525" s="214">
        <v>0.375</v>
      </c>
      <c r="F1525" s="76">
        <v>1</v>
      </c>
      <c r="L1525" s="76">
        <v>1</v>
      </c>
      <c r="AD1525" s="76" t="s">
        <v>288</v>
      </c>
    </row>
    <row r="1526" spans="1:30" s="76" customFormat="1" x14ac:dyDescent="0.25">
      <c r="A1526" s="76">
        <f t="shared" si="23"/>
        <v>1521</v>
      </c>
      <c r="B1526" s="76">
        <v>1521</v>
      </c>
      <c r="C1526" s="219" t="s">
        <v>346</v>
      </c>
      <c r="D1526" s="214">
        <v>0.375</v>
      </c>
      <c r="F1526" s="76">
        <v>1</v>
      </c>
      <c r="O1526" s="76">
        <v>1</v>
      </c>
      <c r="AD1526" s="76" t="s">
        <v>288</v>
      </c>
    </row>
    <row r="1527" spans="1:30" s="76" customFormat="1" x14ac:dyDescent="0.25">
      <c r="A1527" s="76">
        <f t="shared" si="23"/>
        <v>1522</v>
      </c>
      <c r="B1527" s="76">
        <v>1522</v>
      </c>
      <c r="C1527" s="219" t="s">
        <v>346</v>
      </c>
      <c r="D1527" s="214">
        <v>0.375</v>
      </c>
      <c r="F1527" s="76">
        <v>1</v>
      </c>
      <c r="O1527" s="76">
        <v>1</v>
      </c>
      <c r="AD1527" s="76" t="s">
        <v>288</v>
      </c>
    </row>
    <row r="1528" spans="1:30" s="76" customFormat="1" x14ac:dyDescent="0.25">
      <c r="A1528" s="76">
        <f t="shared" si="23"/>
        <v>1523</v>
      </c>
      <c r="B1528" s="76">
        <v>1523</v>
      </c>
      <c r="C1528" s="219" t="s">
        <v>346</v>
      </c>
      <c r="D1528" s="214">
        <v>0.375</v>
      </c>
      <c r="F1528" s="76">
        <v>1</v>
      </c>
      <c r="O1528" s="76">
        <v>1</v>
      </c>
      <c r="AD1528" s="76" t="s">
        <v>288</v>
      </c>
    </row>
    <row r="1529" spans="1:30" s="76" customFormat="1" x14ac:dyDescent="0.25">
      <c r="A1529" s="76">
        <f t="shared" si="23"/>
        <v>1524</v>
      </c>
      <c r="B1529" s="76">
        <v>1524</v>
      </c>
      <c r="C1529" s="219" t="s">
        <v>346</v>
      </c>
      <c r="D1529" s="214">
        <v>0.375</v>
      </c>
      <c r="E1529" s="76">
        <v>1</v>
      </c>
      <c r="L1529" s="76">
        <v>1</v>
      </c>
      <c r="AD1529" s="76" t="s">
        <v>286</v>
      </c>
    </row>
    <row r="1530" spans="1:30" s="76" customFormat="1" x14ac:dyDescent="0.25">
      <c r="A1530" s="76">
        <f t="shared" si="23"/>
        <v>1525</v>
      </c>
      <c r="B1530" s="76">
        <v>1525</v>
      </c>
      <c r="C1530" s="219" t="s">
        <v>346</v>
      </c>
      <c r="D1530" s="214">
        <v>0.375</v>
      </c>
      <c r="E1530" s="76">
        <v>1</v>
      </c>
      <c r="O1530" s="76">
        <v>1</v>
      </c>
      <c r="AD1530" s="76" t="s">
        <v>286</v>
      </c>
    </row>
    <row r="1531" spans="1:30" s="76" customFormat="1" x14ac:dyDescent="0.25">
      <c r="A1531" s="76">
        <f t="shared" si="23"/>
        <v>1526</v>
      </c>
      <c r="B1531" s="76">
        <v>1526</v>
      </c>
      <c r="C1531" s="219" t="s">
        <v>346</v>
      </c>
      <c r="D1531" s="214">
        <v>0.375</v>
      </c>
      <c r="H1531" s="76">
        <v>1</v>
      </c>
      <c r="N1531" s="76">
        <v>1</v>
      </c>
    </row>
    <row r="1532" spans="1:30" s="76" customFormat="1" x14ac:dyDescent="0.25">
      <c r="A1532" s="76">
        <f t="shared" si="23"/>
        <v>1527</v>
      </c>
      <c r="B1532" s="76">
        <v>1527</v>
      </c>
      <c r="C1532" s="219" t="s">
        <v>346</v>
      </c>
      <c r="D1532" s="214">
        <v>0.375</v>
      </c>
      <c r="I1532" s="76">
        <v>1</v>
      </c>
      <c r="O1532" s="76">
        <v>1</v>
      </c>
    </row>
    <row r="1533" spans="1:30" s="76" customFormat="1" x14ac:dyDescent="0.25">
      <c r="A1533" s="76">
        <f t="shared" si="23"/>
        <v>1528</v>
      </c>
      <c r="B1533" s="76">
        <v>1528</v>
      </c>
      <c r="C1533" s="219" t="s">
        <v>347</v>
      </c>
      <c r="D1533" s="214">
        <v>0.375</v>
      </c>
      <c r="G1533" s="220">
        <v>1</v>
      </c>
      <c r="W1533" s="220">
        <v>1</v>
      </c>
      <c r="AD1533" s="213" t="s">
        <v>286</v>
      </c>
    </row>
    <row r="1534" spans="1:30" s="76" customFormat="1" x14ac:dyDescent="0.25">
      <c r="A1534" s="76">
        <f t="shared" si="23"/>
        <v>1529</v>
      </c>
      <c r="B1534" s="76">
        <v>1529</v>
      </c>
      <c r="C1534" s="219" t="s">
        <v>347</v>
      </c>
      <c r="D1534" s="214">
        <v>0.375</v>
      </c>
      <c r="G1534" s="220">
        <v>1</v>
      </c>
      <c r="W1534" s="220">
        <v>1</v>
      </c>
      <c r="AD1534" s="213" t="s">
        <v>286</v>
      </c>
    </row>
    <row r="1535" spans="1:30" s="76" customFormat="1" x14ac:dyDescent="0.25">
      <c r="A1535" s="76">
        <f t="shared" si="23"/>
        <v>1530</v>
      </c>
      <c r="B1535" s="76">
        <v>1530</v>
      </c>
      <c r="C1535" s="219" t="s">
        <v>347</v>
      </c>
      <c r="D1535" s="214">
        <v>0.375</v>
      </c>
      <c r="F1535" s="76">
        <v>1</v>
      </c>
      <c r="K1535" s="76">
        <v>1</v>
      </c>
      <c r="AD1535" s="76" t="s">
        <v>288</v>
      </c>
    </row>
    <row r="1536" spans="1:30" s="76" customFormat="1" x14ac:dyDescent="0.25">
      <c r="A1536" s="76">
        <f t="shared" si="23"/>
        <v>1531</v>
      </c>
      <c r="B1536" s="76">
        <v>1531</v>
      </c>
      <c r="C1536" s="219" t="s">
        <v>347</v>
      </c>
      <c r="D1536" s="214">
        <v>0.375</v>
      </c>
      <c r="F1536" s="76">
        <v>1</v>
      </c>
      <c r="O1536" s="76">
        <v>1</v>
      </c>
      <c r="AD1536" s="76" t="s">
        <v>288</v>
      </c>
    </row>
    <row r="1537" spans="1:30" s="76" customFormat="1" x14ac:dyDescent="0.25">
      <c r="A1537" s="76">
        <f t="shared" si="23"/>
        <v>1532</v>
      </c>
      <c r="B1537" s="76">
        <v>1532</v>
      </c>
      <c r="C1537" s="219" t="s">
        <v>347</v>
      </c>
      <c r="D1537" s="214">
        <v>0.375</v>
      </c>
      <c r="F1537" s="76">
        <v>1</v>
      </c>
      <c r="O1537" s="76">
        <v>1</v>
      </c>
      <c r="AD1537" s="76" t="s">
        <v>288</v>
      </c>
    </row>
    <row r="1538" spans="1:30" s="76" customFormat="1" x14ac:dyDescent="0.25">
      <c r="A1538" s="76">
        <f t="shared" si="23"/>
        <v>1533</v>
      </c>
      <c r="B1538" s="76">
        <v>1533</v>
      </c>
      <c r="C1538" s="219" t="s">
        <v>347</v>
      </c>
      <c r="D1538" s="214">
        <v>0.375</v>
      </c>
      <c r="F1538" s="76">
        <v>1</v>
      </c>
      <c r="O1538" s="76">
        <v>1</v>
      </c>
      <c r="AD1538" s="76" t="s">
        <v>288</v>
      </c>
    </row>
    <row r="1539" spans="1:30" s="76" customFormat="1" x14ac:dyDescent="0.25">
      <c r="A1539" s="76">
        <f t="shared" si="23"/>
        <v>1534</v>
      </c>
      <c r="B1539" s="76">
        <v>1534</v>
      </c>
      <c r="C1539" s="219" t="s">
        <v>347</v>
      </c>
      <c r="D1539" s="214">
        <v>0.375</v>
      </c>
      <c r="E1539" s="76">
        <v>1</v>
      </c>
      <c r="O1539" s="76">
        <v>1</v>
      </c>
      <c r="AD1539" s="76" t="s">
        <v>286</v>
      </c>
    </row>
    <row r="1540" spans="1:30" s="76" customFormat="1" x14ac:dyDescent="0.25">
      <c r="A1540" s="76">
        <f t="shared" si="23"/>
        <v>1535</v>
      </c>
      <c r="B1540" s="76">
        <v>1535</v>
      </c>
      <c r="C1540" s="219" t="s">
        <v>347</v>
      </c>
      <c r="D1540" s="214">
        <v>0.375</v>
      </c>
      <c r="E1540" s="76">
        <v>1</v>
      </c>
      <c r="O1540" s="76">
        <v>1</v>
      </c>
      <c r="AD1540" s="76" t="s">
        <v>286</v>
      </c>
    </row>
    <row r="1541" spans="1:30" s="76" customFormat="1" x14ac:dyDescent="0.25">
      <c r="A1541" s="76">
        <f t="shared" si="23"/>
        <v>1536</v>
      </c>
      <c r="B1541" s="76">
        <v>1536</v>
      </c>
      <c r="C1541" s="219" t="s">
        <v>347</v>
      </c>
      <c r="D1541" s="214">
        <v>0.375</v>
      </c>
      <c r="H1541" s="76">
        <v>1</v>
      </c>
      <c r="O1541" s="76">
        <v>1</v>
      </c>
    </row>
    <row r="1542" spans="1:30" s="76" customFormat="1" x14ac:dyDescent="0.25">
      <c r="A1542" s="76">
        <f t="shared" si="23"/>
        <v>1537</v>
      </c>
      <c r="B1542" s="76">
        <v>1537</v>
      </c>
      <c r="C1542" s="228">
        <v>44776</v>
      </c>
      <c r="D1542" s="214">
        <v>0.375</v>
      </c>
      <c r="F1542" s="76">
        <v>1</v>
      </c>
      <c r="O1542" s="76">
        <v>1</v>
      </c>
      <c r="AD1542" s="76" t="s">
        <v>288</v>
      </c>
    </row>
    <row r="1543" spans="1:30" s="76" customFormat="1" x14ac:dyDescent="0.25">
      <c r="A1543" s="76">
        <f t="shared" ref="A1543:A1606" si="24">A1542+1</f>
        <v>1538</v>
      </c>
      <c r="B1543" s="76">
        <v>1538</v>
      </c>
      <c r="C1543" s="219" t="s">
        <v>348</v>
      </c>
      <c r="D1543" s="214">
        <v>0.375</v>
      </c>
      <c r="G1543" s="220">
        <v>1</v>
      </c>
      <c r="W1543" s="220">
        <v>1</v>
      </c>
      <c r="AD1543" s="213" t="s">
        <v>286</v>
      </c>
    </row>
    <row r="1544" spans="1:30" s="76" customFormat="1" x14ac:dyDescent="0.25">
      <c r="A1544" s="76">
        <f t="shared" si="24"/>
        <v>1539</v>
      </c>
      <c r="B1544" s="76">
        <v>1539</v>
      </c>
      <c r="C1544" s="219" t="s">
        <v>348</v>
      </c>
      <c r="D1544" s="214">
        <v>0.375</v>
      </c>
      <c r="G1544" s="220">
        <v>1</v>
      </c>
      <c r="W1544" s="220">
        <v>1</v>
      </c>
      <c r="AD1544" s="213" t="s">
        <v>286</v>
      </c>
    </row>
    <row r="1545" spans="1:30" s="76" customFormat="1" x14ac:dyDescent="0.25">
      <c r="A1545" s="76">
        <f t="shared" si="24"/>
        <v>1540</v>
      </c>
      <c r="B1545" s="76">
        <v>1540</v>
      </c>
      <c r="C1545" s="219" t="s">
        <v>348</v>
      </c>
      <c r="D1545" s="214">
        <v>0.375</v>
      </c>
      <c r="G1545" s="220">
        <v>1</v>
      </c>
      <c r="W1545" s="220">
        <v>1</v>
      </c>
      <c r="AD1545" s="213" t="s">
        <v>286</v>
      </c>
    </row>
    <row r="1546" spans="1:30" s="76" customFormat="1" x14ac:dyDescent="0.25">
      <c r="A1546" s="76">
        <f t="shared" si="24"/>
        <v>1541</v>
      </c>
      <c r="B1546" s="76">
        <v>1541</v>
      </c>
      <c r="C1546" s="219" t="s">
        <v>348</v>
      </c>
      <c r="D1546" s="214">
        <v>0.375</v>
      </c>
      <c r="G1546" s="220">
        <v>1</v>
      </c>
      <c r="W1546" s="220">
        <v>1</v>
      </c>
      <c r="AD1546" s="213" t="s">
        <v>286</v>
      </c>
    </row>
    <row r="1547" spans="1:30" s="76" customFormat="1" x14ac:dyDescent="0.25">
      <c r="A1547" s="76">
        <f t="shared" si="24"/>
        <v>1542</v>
      </c>
      <c r="B1547" s="76">
        <v>1542</v>
      </c>
      <c r="C1547" s="219" t="s">
        <v>348</v>
      </c>
      <c r="D1547" s="214">
        <v>0.375</v>
      </c>
      <c r="F1547" s="76">
        <v>1</v>
      </c>
      <c r="K1547" s="76">
        <v>1</v>
      </c>
      <c r="AD1547" s="76" t="s">
        <v>288</v>
      </c>
    </row>
    <row r="1548" spans="1:30" s="76" customFormat="1" x14ac:dyDescent="0.25">
      <c r="A1548" s="76">
        <f t="shared" si="24"/>
        <v>1543</v>
      </c>
      <c r="B1548" s="76">
        <v>1543</v>
      </c>
      <c r="C1548" s="219" t="s">
        <v>348</v>
      </c>
      <c r="D1548" s="214">
        <v>0.375</v>
      </c>
      <c r="F1548" s="76">
        <v>1</v>
      </c>
      <c r="K1548" s="76">
        <v>1</v>
      </c>
      <c r="AD1548" s="76" t="s">
        <v>288</v>
      </c>
    </row>
    <row r="1549" spans="1:30" s="76" customFormat="1" x14ac:dyDescent="0.25">
      <c r="A1549" s="76">
        <f t="shared" si="24"/>
        <v>1544</v>
      </c>
      <c r="B1549" s="76">
        <v>1544</v>
      </c>
      <c r="C1549" s="219" t="s">
        <v>348</v>
      </c>
      <c r="D1549" s="214">
        <v>0.375</v>
      </c>
      <c r="F1549" s="76">
        <v>1</v>
      </c>
      <c r="O1549" s="76">
        <v>1</v>
      </c>
      <c r="AD1549" s="76" t="s">
        <v>288</v>
      </c>
    </row>
    <row r="1550" spans="1:30" s="76" customFormat="1" x14ac:dyDescent="0.25">
      <c r="A1550" s="76">
        <f t="shared" si="24"/>
        <v>1545</v>
      </c>
      <c r="B1550" s="76">
        <v>1545</v>
      </c>
      <c r="C1550" s="219" t="s">
        <v>348</v>
      </c>
      <c r="D1550" s="214">
        <v>0.375</v>
      </c>
      <c r="F1550" s="76">
        <v>1</v>
      </c>
      <c r="O1550" s="76">
        <v>1</v>
      </c>
      <c r="AD1550" s="76" t="s">
        <v>288</v>
      </c>
    </row>
    <row r="1551" spans="1:30" s="76" customFormat="1" x14ac:dyDescent="0.25">
      <c r="A1551" s="76">
        <f t="shared" si="24"/>
        <v>1546</v>
      </c>
      <c r="B1551" s="76">
        <v>1546</v>
      </c>
      <c r="C1551" s="219" t="s">
        <v>348</v>
      </c>
      <c r="D1551" s="214">
        <v>0.375</v>
      </c>
      <c r="F1551" s="76">
        <v>1</v>
      </c>
      <c r="O1551" s="76">
        <v>1</v>
      </c>
      <c r="AD1551" s="76" t="s">
        <v>288</v>
      </c>
    </row>
    <row r="1552" spans="1:30" s="76" customFormat="1" x14ac:dyDescent="0.25">
      <c r="A1552" s="76">
        <f t="shared" si="24"/>
        <v>1547</v>
      </c>
      <c r="B1552" s="76">
        <v>1547</v>
      </c>
      <c r="C1552" s="219" t="s">
        <v>348</v>
      </c>
      <c r="D1552" s="214">
        <v>0.375</v>
      </c>
      <c r="F1552" s="76">
        <v>1</v>
      </c>
      <c r="O1552" s="76">
        <v>1</v>
      </c>
      <c r="AD1552" s="76" t="s">
        <v>288</v>
      </c>
    </row>
    <row r="1553" spans="1:30" s="76" customFormat="1" x14ac:dyDescent="0.25">
      <c r="A1553" s="76">
        <f t="shared" si="24"/>
        <v>1548</v>
      </c>
      <c r="B1553" s="76">
        <v>1548</v>
      </c>
      <c r="C1553" s="219" t="s">
        <v>348</v>
      </c>
      <c r="D1553" s="214">
        <v>0.375</v>
      </c>
      <c r="F1553" s="76">
        <v>1</v>
      </c>
      <c r="O1553" s="76">
        <v>1</v>
      </c>
      <c r="AD1553" s="76" t="s">
        <v>288</v>
      </c>
    </row>
    <row r="1554" spans="1:30" s="76" customFormat="1" x14ac:dyDescent="0.25">
      <c r="A1554" s="76">
        <f t="shared" si="24"/>
        <v>1549</v>
      </c>
      <c r="B1554" s="76">
        <v>1549</v>
      </c>
      <c r="C1554" s="219" t="s">
        <v>348</v>
      </c>
      <c r="D1554" s="214">
        <v>0.375</v>
      </c>
      <c r="F1554" s="76">
        <v>1</v>
      </c>
      <c r="O1554" s="76">
        <v>1</v>
      </c>
      <c r="AD1554" s="76" t="s">
        <v>288</v>
      </c>
    </row>
    <row r="1555" spans="1:30" s="76" customFormat="1" x14ac:dyDescent="0.25">
      <c r="A1555" s="76">
        <f t="shared" si="24"/>
        <v>1550</v>
      </c>
      <c r="B1555" s="76">
        <v>1550</v>
      </c>
      <c r="C1555" s="219" t="s">
        <v>348</v>
      </c>
      <c r="D1555" s="214">
        <v>0.375</v>
      </c>
      <c r="F1555" s="76">
        <v>1</v>
      </c>
      <c r="O1555" s="76">
        <v>1</v>
      </c>
      <c r="AD1555" s="76" t="s">
        <v>288</v>
      </c>
    </row>
    <row r="1556" spans="1:30" s="76" customFormat="1" x14ac:dyDescent="0.25">
      <c r="A1556" s="76">
        <f t="shared" si="24"/>
        <v>1551</v>
      </c>
      <c r="B1556" s="76">
        <v>1551</v>
      </c>
      <c r="C1556" s="219" t="s">
        <v>348</v>
      </c>
      <c r="D1556" s="214">
        <v>0.375</v>
      </c>
      <c r="F1556" s="76">
        <v>1</v>
      </c>
      <c r="O1556" s="76">
        <v>1</v>
      </c>
      <c r="AD1556" s="76" t="s">
        <v>288</v>
      </c>
    </row>
    <row r="1557" spans="1:30" s="76" customFormat="1" x14ac:dyDescent="0.25">
      <c r="A1557" s="76">
        <f t="shared" si="24"/>
        <v>1552</v>
      </c>
      <c r="B1557" s="76">
        <v>1552</v>
      </c>
      <c r="C1557" s="219" t="s">
        <v>348</v>
      </c>
      <c r="D1557" s="214">
        <v>0.375</v>
      </c>
      <c r="F1557" s="76">
        <v>1</v>
      </c>
      <c r="O1557" s="76">
        <v>1</v>
      </c>
      <c r="AD1557" s="76" t="s">
        <v>288</v>
      </c>
    </row>
    <row r="1558" spans="1:30" s="76" customFormat="1" x14ac:dyDescent="0.25">
      <c r="A1558" s="76">
        <f t="shared" si="24"/>
        <v>1553</v>
      </c>
      <c r="B1558" s="76">
        <v>1553</v>
      </c>
      <c r="C1558" s="219" t="s">
        <v>348</v>
      </c>
      <c r="D1558" s="214">
        <v>0.375</v>
      </c>
      <c r="E1558" s="76">
        <v>1</v>
      </c>
      <c r="O1558" s="76">
        <v>1</v>
      </c>
      <c r="AD1558" s="76" t="s">
        <v>286</v>
      </c>
    </row>
    <row r="1559" spans="1:30" s="76" customFormat="1" x14ac:dyDescent="0.25">
      <c r="A1559" s="76">
        <f t="shared" si="24"/>
        <v>1554</v>
      </c>
      <c r="B1559" s="76">
        <v>1554</v>
      </c>
      <c r="C1559" s="219" t="s">
        <v>348</v>
      </c>
      <c r="D1559" s="214">
        <v>0.375</v>
      </c>
      <c r="E1559" s="76">
        <v>1</v>
      </c>
      <c r="O1559" s="76">
        <v>1</v>
      </c>
      <c r="AD1559" s="76" t="s">
        <v>286</v>
      </c>
    </row>
    <row r="1560" spans="1:30" s="76" customFormat="1" x14ac:dyDescent="0.25">
      <c r="A1560" s="76">
        <f t="shared" si="24"/>
        <v>1555</v>
      </c>
      <c r="B1560" s="76">
        <v>1555</v>
      </c>
      <c r="C1560" s="219" t="s">
        <v>348</v>
      </c>
      <c r="D1560" s="214">
        <v>0.375</v>
      </c>
      <c r="E1560" s="76">
        <v>1</v>
      </c>
      <c r="O1560" s="76">
        <v>1</v>
      </c>
      <c r="AD1560" s="76" t="s">
        <v>286</v>
      </c>
    </row>
    <row r="1561" spans="1:30" s="76" customFormat="1" x14ac:dyDescent="0.25">
      <c r="A1561" s="76">
        <f t="shared" si="24"/>
        <v>1556</v>
      </c>
      <c r="B1561" s="76">
        <v>1556</v>
      </c>
      <c r="C1561" s="219" t="s">
        <v>348</v>
      </c>
      <c r="D1561" s="214">
        <v>0.375</v>
      </c>
      <c r="H1561" s="76">
        <v>1</v>
      </c>
      <c r="O1561" s="76">
        <v>1</v>
      </c>
    </row>
    <row r="1562" spans="1:30" s="76" customFormat="1" x14ac:dyDescent="0.25">
      <c r="A1562" s="76">
        <f t="shared" si="24"/>
        <v>1557</v>
      </c>
      <c r="B1562" s="76">
        <v>1557</v>
      </c>
      <c r="C1562" s="219" t="s">
        <v>348</v>
      </c>
      <c r="D1562" s="214">
        <v>0.375</v>
      </c>
      <c r="H1562" s="76">
        <v>1</v>
      </c>
      <c r="O1562" s="76">
        <v>1</v>
      </c>
    </row>
    <row r="1563" spans="1:30" s="76" customFormat="1" x14ac:dyDescent="0.25">
      <c r="A1563" s="76">
        <f t="shared" si="24"/>
        <v>1558</v>
      </c>
      <c r="B1563" s="76">
        <v>1558</v>
      </c>
      <c r="C1563" s="228">
        <v>44783</v>
      </c>
      <c r="D1563" s="214">
        <v>0.375</v>
      </c>
      <c r="F1563" s="76">
        <v>1</v>
      </c>
      <c r="L1563" s="76">
        <v>1</v>
      </c>
      <c r="AD1563" s="76" t="s">
        <v>288</v>
      </c>
    </row>
    <row r="1564" spans="1:30" s="76" customFormat="1" x14ac:dyDescent="0.25">
      <c r="A1564" s="76">
        <f t="shared" si="24"/>
        <v>1559</v>
      </c>
      <c r="B1564" s="76">
        <v>1559</v>
      </c>
      <c r="C1564" s="221">
        <v>44784</v>
      </c>
      <c r="D1564" s="214">
        <v>0.375</v>
      </c>
      <c r="G1564" s="76">
        <v>1</v>
      </c>
      <c r="Q1564" s="76">
        <v>1</v>
      </c>
      <c r="AD1564" s="76" t="s">
        <v>286</v>
      </c>
    </row>
    <row r="1565" spans="1:30" s="76" customFormat="1" x14ac:dyDescent="0.25">
      <c r="A1565" s="76">
        <f t="shared" si="24"/>
        <v>1560</v>
      </c>
      <c r="B1565" s="76">
        <v>1560</v>
      </c>
      <c r="C1565" s="219" t="s">
        <v>349</v>
      </c>
      <c r="D1565" s="214">
        <v>0.375</v>
      </c>
      <c r="G1565" s="220">
        <v>1</v>
      </c>
      <c r="W1565" s="220">
        <v>1</v>
      </c>
      <c r="AD1565" s="213" t="s">
        <v>286</v>
      </c>
    </row>
    <row r="1566" spans="1:30" s="76" customFormat="1" x14ac:dyDescent="0.25">
      <c r="A1566" s="76">
        <f t="shared" si="24"/>
        <v>1561</v>
      </c>
      <c r="B1566" s="76">
        <v>1561</v>
      </c>
      <c r="C1566" s="219" t="s">
        <v>349</v>
      </c>
      <c r="D1566" s="214">
        <v>0.375</v>
      </c>
      <c r="H1566" s="220">
        <v>1</v>
      </c>
      <c r="W1566" s="220">
        <v>1</v>
      </c>
      <c r="AD1566" s="213" t="s">
        <v>286</v>
      </c>
    </row>
    <row r="1567" spans="1:30" s="76" customFormat="1" x14ac:dyDescent="0.25">
      <c r="A1567" s="76">
        <f t="shared" si="24"/>
        <v>1562</v>
      </c>
      <c r="B1567" s="76">
        <v>1562</v>
      </c>
      <c r="C1567" s="219" t="s">
        <v>349</v>
      </c>
      <c r="D1567" s="214">
        <v>0.375</v>
      </c>
      <c r="G1567" s="220">
        <v>1</v>
      </c>
      <c r="W1567" s="220"/>
      <c r="X1567" s="220">
        <v>1</v>
      </c>
      <c r="AD1567" s="213" t="s">
        <v>286</v>
      </c>
    </row>
    <row r="1568" spans="1:30" s="76" customFormat="1" x14ac:dyDescent="0.25">
      <c r="A1568" s="76">
        <f t="shared" si="24"/>
        <v>1563</v>
      </c>
      <c r="B1568" s="76">
        <v>1563</v>
      </c>
      <c r="C1568" s="219" t="s">
        <v>349</v>
      </c>
      <c r="D1568" s="214">
        <v>0.375</v>
      </c>
      <c r="H1568" s="220">
        <v>1</v>
      </c>
      <c r="X1568" s="220">
        <v>1</v>
      </c>
      <c r="AD1568" s="213" t="s">
        <v>286</v>
      </c>
    </row>
    <row r="1569" spans="1:30" s="76" customFormat="1" x14ac:dyDescent="0.25">
      <c r="A1569" s="76">
        <f t="shared" si="24"/>
        <v>1564</v>
      </c>
      <c r="B1569" s="76">
        <v>1564</v>
      </c>
      <c r="C1569" s="219" t="s">
        <v>349</v>
      </c>
      <c r="D1569" s="214">
        <v>0.375</v>
      </c>
      <c r="G1569" s="220">
        <v>1</v>
      </c>
      <c r="W1569" s="220">
        <v>1</v>
      </c>
      <c r="AD1569" s="213" t="s">
        <v>286</v>
      </c>
    </row>
    <row r="1570" spans="1:30" s="76" customFormat="1" x14ac:dyDescent="0.25">
      <c r="A1570" s="76">
        <f t="shared" si="24"/>
        <v>1565</v>
      </c>
      <c r="B1570" s="76">
        <v>1565</v>
      </c>
      <c r="C1570" s="219" t="s">
        <v>349</v>
      </c>
      <c r="D1570" s="214">
        <v>0.375</v>
      </c>
      <c r="G1570" s="76">
        <v>1</v>
      </c>
      <c r="Z1570" s="76">
        <v>1</v>
      </c>
      <c r="AD1570" s="213" t="s">
        <v>287</v>
      </c>
    </row>
    <row r="1571" spans="1:30" s="76" customFormat="1" x14ac:dyDescent="0.25">
      <c r="A1571" s="76">
        <f t="shared" si="24"/>
        <v>1566</v>
      </c>
      <c r="B1571" s="76">
        <v>1566</v>
      </c>
      <c r="C1571" s="219" t="s">
        <v>349</v>
      </c>
      <c r="D1571" s="214">
        <v>0.375</v>
      </c>
      <c r="G1571" s="76">
        <v>1</v>
      </c>
      <c r="Z1571" s="76">
        <v>1</v>
      </c>
      <c r="AD1571" s="213" t="s">
        <v>287</v>
      </c>
    </row>
    <row r="1572" spans="1:30" s="76" customFormat="1" x14ac:dyDescent="0.25">
      <c r="A1572" s="76">
        <f t="shared" si="24"/>
        <v>1567</v>
      </c>
      <c r="B1572" s="76">
        <v>1567</v>
      </c>
      <c r="C1572" s="219" t="s">
        <v>349</v>
      </c>
      <c r="D1572" s="214">
        <v>0.375</v>
      </c>
      <c r="H1572" s="76">
        <v>1</v>
      </c>
      <c r="Z1572" s="76">
        <v>1</v>
      </c>
      <c r="AD1572" s="213" t="s">
        <v>287</v>
      </c>
    </row>
    <row r="1573" spans="1:30" s="76" customFormat="1" x14ac:dyDescent="0.25">
      <c r="A1573" s="76">
        <f t="shared" si="24"/>
        <v>1568</v>
      </c>
      <c r="B1573" s="76">
        <v>1568</v>
      </c>
      <c r="C1573" s="219" t="s">
        <v>349</v>
      </c>
      <c r="D1573" s="214">
        <v>0.375</v>
      </c>
      <c r="F1573" s="76">
        <v>1</v>
      </c>
      <c r="L1573" s="76">
        <v>1</v>
      </c>
      <c r="AD1573" s="76" t="s">
        <v>288</v>
      </c>
    </row>
    <row r="1574" spans="1:30" s="76" customFormat="1" x14ac:dyDescent="0.25">
      <c r="A1574" s="76">
        <f t="shared" si="24"/>
        <v>1569</v>
      </c>
      <c r="B1574" s="76">
        <v>1569</v>
      </c>
      <c r="C1574" s="219" t="s">
        <v>349</v>
      </c>
      <c r="D1574" s="214">
        <v>0.375</v>
      </c>
      <c r="F1574" s="76">
        <v>1</v>
      </c>
      <c r="L1574" s="76">
        <v>1</v>
      </c>
      <c r="AD1574" s="76" t="s">
        <v>288</v>
      </c>
    </row>
    <row r="1575" spans="1:30" s="76" customFormat="1" x14ac:dyDescent="0.25">
      <c r="A1575" s="76">
        <f t="shared" si="24"/>
        <v>1570</v>
      </c>
      <c r="B1575" s="76">
        <v>1570</v>
      </c>
      <c r="C1575" s="219" t="s">
        <v>349</v>
      </c>
      <c r="D1575" s="214">
        <v>0.375</v>
      </c>
      <c r="F1575" s="76">
        <v>1</v>
      </c>
      <c r="L1575" s="76">
        <v>1</v>
      </c>
      <c r="AD1575" s="76" t="s">
        <v>288</v>
      </c>
    </row>
    <row r="1576" spans="1:30" s="76" customFormat="1" x14ac:dyDescent="0.25">
      <c r="A1576" s="76">
        <f t="shared" si="24"/>
        <v>1571</v>
      </c>
      <c r="B1576" s="76">
        <v>1571</v>
      </c>
      <c r="C1576" s="219" t="s">
        <v>349</v>
      </c>
      <c r="D1576" s="214">
        <v>0.375</v>
      </c>
      <c r="F1576" s="76">
        <v>1</v>
      </c>
      <c r="N1576" s="76">
        <v>1</v>
      </c>
      <c r="AD1576" s="76" t="s">
        <v>288</v>
      </c>
    </row>
    <row r="1577" spans="1:30" s="76" customFormat="1" x14ac:dyDescent="0.25">
      <c r="A1577" s="76">
        <f t="shared" si="24"/>
        <v>1572</v>
      </c>
      <c r="B1577" s="76">
        <v>1572</v>
      </c>
      <c r="C1577" s="219" t="s">
        <v>349</v>
      </c>
      <c r="D1577" s="214">
        <v>0.375</v>
      </c>
      <c r="F1577" s="76">
        <v>1</v>
      </c>
      <c r="O1577" s="76">
        <v>1</v>
      </c>
      <c r="AD1577" s="76" t="s">
        <v>288</v>
      </c>
    </row>
    <row r="1578" spans="1:30" s="76" customFormat="1" x14ac:dyDescent="0.25">
      <c r="A1578" s="76">
        <f t="shared" si="24"/>
        <v>1573</v>
      </c>
      <c r="B1578" s="76">
        <v>1573</v>
      </c>
      <c r="C1578" s="219" t="s">
        <v>349</v>
      </c>
      <c r="D1578" s="214">
        <v>0.375</v>
      </c>
      <c r="F1578" s="76">
        <v>1</v>
      </c>
      <c r="O1578" s="76">
        <v>1</v>
      </c>
      <c r="AD1578" s="76" t="s">
        <v>288</v>
      </c>
    </row>
    <row r="1579" spans="1:30" s="76" customFormat="1" x14ac:dyDescent="0.25">
      <c r="A1579" s="76">
        <f t="shared" si="24"/>
        <v>1574</v>
      </c>
      <c r="B1579" s="76">
        <v>1574</v>
      </c>
      <c r="C1579" s="219" t="s">
        <v>349</v>
      </c>
      <c r="D1579" s="214">
        <v>0.375</v>
      </c>
      <c r="F1579" s="76">
        <v>1</v>
      </c>
      <c r="O1579" s="76">
        <v>1</v>
      </c>
      <c r="AD1579" s="76" t="s">
        <v>288</v>
      </c>
    </row>
    <row r="1580" spans="1:30" s="76" customFormat="1" x14ac:dyDescent="0.25">
      <c r="A1580" s="76">
        <f t="shared" si="24"/>
        <v>1575</v>
      </c>
      <c r="B1580" s="76">
        <v>1575</v>
      </c>
      <c r="C1580" s="219" t="s">
        <v>349</v>
      </c>
      <c r="D1580" s="214">
        <v>0.375</v>
      </c>
      <c r="F1580" s="76">
        <v>1</v>
      </c>
      <c r="O1580" s="76">
        <v>1</v>
      </c>
      <c r="AD1580" s="76" t="s">
        <v>288</v>
      </c>
    </row>
    <row r="1581" spans="1:30" s="76" customFormat="1" x14ac:dyDescent="0.25">
      <c r="A1581" s="76">
        <f t="shared" si="24"/>
        <v>1576</v>
      </c>
      <c r="B1581" s="76">
        <v>1576</v>
      </c>
      <c r="C1581" s="219" t="s">
        <v>349</v>
      </c>
      <c r="D1581" s="214">
        <v>0.375</v>
      </c>
      <c r="F1581" s="76">
        <v>1</v>
      </c>
      <c r="O1581" s="76">
        <v>1</v>
      </c>
      <c r="AD1581" s="76" t="s">
        <v>288</v>
      </c>
    </row>
    <row r="1582" spans="1:30" s="76" customFormat="1" x14ac:dyDescent="0.25">
      <c r="A1582" s="76">
        <f t="shared" si="24"/>
        <v>1577</v>
      </c>
      <c r="B1582" s="76">
        <v>1577</v>
      </c>
      <c r="C1582" s="219" t="s">
        <v>349</v>
      </c>
      <c r="D1582" s="214">
        <v>0.375</v>
      </c>
      <c r="F1582" s="76">
        <v>1</v>
      </c>
      <c r="O1582" s="76">
        <v>1</v>
      </c>
      <c r="AD1582" s="76" t="s">
        <v>288</v>
      </c>
    </row>
    <row r="1583" spans="1:30" s="76" customFormat="1" x14ac:dyDescent="0.25">
      <c r="A1583" s="76">
        <f t="shared" si="24"/>
        <v>1578</v>
      </c>
      <c r="B1583" s="76">
        <v>1578</v>
      </c>
      <c r="C1583" s="219" t="s">
        <v>349</v>
      </c>
      <c r="D1583" s="214">
        <v>0.375</v>
      </c>
      <c r="F1583" s="76">
        <v>1</v>
      </c>
      <c r="O1583" s="76">
        <v>1</v>
      </c>
      <c r="AD1583" s="76" t="s">
        <v>288</v>
      </c>
    </row>
    <row r="1584" spans="1:30" s="76" customFormat="1" x14ac:dyDescent="0.25">
      <c r="A1584" s="76">
        <f t="shared" si="24"/>
        <v>1579</v>
      </c>
      <c r="B1584" s="76">
        <v>1579</v>
      </c>
      <c r="C1584" s="219" t="s">
        <v>349</v>
      </c>
      <c r="D1584" s="214">
        <v>0.375</v>
      </c>
      <c r="F1584" s="76">
        <v>1</v>
      </c>
      <c r="O1584" s="76">
        <v>1</v>
      </c>
      <c r="AD1584" s="76" t="s">
        <v>288</v>
      </c>
    </row>
    <row r="1585" spans="1:30" s="76" customFormat="1" x14ac:dyDescent="0.25">
      <c r="A1585" s="76">
        <f t="shared" si="24"/>
        <v>1580</v>
      </c>
      <c r="B1585" s="76">
        <v>1580</v>
      </c>
      <c r="C1585" s="219" t="s">
        <v>349</v>
      </c>
      <c r="D1585" s="214">
        <v>0.375</v>
      </c>
      <c r="F1585" s="76">
        <v>1</v>
      </c>
      <c r="O1585" s="76">
        <v>1</v>
      </c>
      <c r="AD1585" s="76" t="s">
        <v>288</v>
      </c>
    </row>
    <row r="1586" spans="1:30" s="76" customFormat="1" x14ac:dyDescent="0.25">
      <c r="A1586" s="76">
        <f t="shared" si="24"/>
        <v>1581</v>
      </c>
      <c r="B1586" s="76">
        <v>1581</v>
      </c>
      <c r="C1586" s="219" t="s">
        <v>349</v>
      </c>
      <c r="D1586" s="214">
        <v>0.375</v>
      </c>
      <c r="F1586" s="76">
        <v>1</v>
      </c>
      <c r="O1586" s="76">
        <v>1</v>
      </c>
      <c r="AD1586" s="76" t="s">
        <v>288</v>
      </c>
    </row>
    <row r="1587" spans="1:30" s="76" customFormat="1" x14ac:dyDescent="0.25">
      <c r="A1587" s="76">
        <f t="shared" si="24"/>
        <v>1582</v>
      </c>
      <c r="B1587" s="76">
        <v>1582</v>
      </c>
      <c r="C1587" s="219" t="s">
        <v>349</v>
      </c>
      <c r="D1587" s="214">
        <v>0.375</v>
      </c>
      <c r="F1587" s="76">
        <v>1</v>
      </c>
      <c r="O1587" s="76">
        <v>1</v>
      </c>
      <c r="AD1587" s="76" t="s">
        <v>288</v>
      </c>
    </row>
    <row r="1588" spans="1:30" s="76" customFormat="1" x14ac:dyDescent="0.25">
      <c r="A1588" s="76">
        <f t="shared" si="24"/>
        <v>1583</v>
      </c>
      <c r="B1588" s="76">
        <v>1583</v>
      </c>
      <c r="C1588" s="219" t="s">
        <v>349</v>
      </c>
      <c r="D1588" s="214">
        <v>0.375</v>
      </c>
      <c r="F1588" s="76">
        <v>1</v>
      </c>
      <c r="O1588" s="76">
        <v>1</v>
      </c>
      <c r="AD1588" s="76" t="s">
        <v>288</v>
      </c>
    </row>
    <row r="1589" spans="1:30" s="76" customFormat="1" x14ac:dyDescent="0.25">
      <c r="A1589" s="76">
        <f t="shared" si="24"/>
        <v>1584</v>
      </c>
      <c r="B1589" s="76">
        <v>1584</v>
      </c>
      <c r="C1589" s="219" t="s">
        <v>349</v>
      </c>
      <c r="D1589" s="214">
        <v>0.375</v>
      </c>
      <c r="F1589" s="76">
        <v>1</v>
      </c>
      <c r="O1589" s="76">
        <v>1</v>
      </c>
      <c r="AD1589" s="76" t="s">
        <v>288</v>
      </c>
    </row>
    <row r="1590" spans="1:30" s="76" customFormat="1" x14ac:dyDescent="0.25">
      <c r="A1590" s="76">
        <f t="shared" si="24"/>
        <v>1585</v>
      </c>
      <c r="B1590" s="76">
        <v>1585</v>
      </c>
      <c r="C1590" s="219" t="s">
        <v>349</v>
      </c>
      <c r="D1590" s="214">
        <v>0.375</v>
      </c>
      <c r="F1590" s="76">
        <v>1</v>
      </c>
      <c r="O1590" s="76">
        <v>1</v>
      </c>
      <c r="AD1590" s="76" t="s">
        <v>288</v>
      </c>
    </row>
    <row r="1591" spans="1:30" s="76" customFormat="1" x14ac:dyDescent="0.25">
      <c r="A1591" s="76">
        <f t="shared" si="24"/>
        <v>1586</v>
      </c>
      <c r="B1591" s="76">
        <v>1586</v>
      </c>
      <c r="C1591" s="219" t="s">
        <v>349</v>
      </c>
      <c r="D1591" s="214">
        <v>0.375</v>
      </c>
      <c r="E1591" s="76">
        <v>1</v>
      </c>
      <c r="O1591" s="76">
        <v>1</v>
      </c>
      <c r="AD1591" s="76" t="s">
        <v>286</v>
      </c>
    </row>
    <row r="1592" spans="1:30" s="76" customFormat="1" x14ac:dyDescent="0.25">
      <c r="A1592" s="76">
        <f t="shared" si="24"/>
        <v>1587</v>
      </c>
      <c r="B1592" s="76">
        <v>1587</v>
      </c>
      <c r="C1592" s="219" t="s">
        <v>349</v>
      </c>
      <c r="D1592" s="214">
        <v>0.375</v>
      </c>
      <c r="E1592" s="76">
        <v>1</v>
      </c>
      <c r="O1592" s="76">
        <v>1</v>
      </c>
      <c r="AD1592" s="76" t="s">
        <v>286</v>
      </c>
    </row>
    <row r="1593" spans="1:30" s="76" customFormat="1" x14ac:dyDescent="0.25">
      <c r="A1593" s="76">
        <f t="shared" si="24"/>
        <v>1588</v>
      </c>
      <c r="B1593" s="76">
        <v>1588</v>
      </c>
      <c r="C1593" s="219" t="s">
        <v>349</v>
      </c>
      <c r="D1593" s="214">
        <v>0.375</v>
      </c>
      <c r="E1593" s="76">
        <v>1</v>
      </c>
      <c r="O1593" s="76">
        <v>1</v>
      </c>
      <c r="AD1593" s="76" t="s">
        <v>286</v>
      </c>
    </row>
    <row r="1594" spans="1:30" s="76" customFormat="1" x14ac:dyDescent="0.25">
      <c r="A1594" s="76">
        <f t="shared" si="24"/>
        <v>1589</v>
      </c>
      <c r="B1594" s="76">
        <v>1589</v>
      </c>
      <c r="C1594" s="219" t="s">
        <v>349</v>
      </c>
      <c r="D1594" s="214">
        <v>0.375</v>
      </c>
      <c r="E1594" s="76">
        <v>1</v>
      </c>
      <c r="O1594" s="76">
        <v>1</v>
      </c>
      <c r="AD1594" s="76" t="s">
        <v>286</v>
      </c>
    </row>
    <row r="1595" spans="1:30" s="76" customFormat="1" x14ac:dyDescent="0.25">
      <c r="A1595" s="76">
        <f t="shared" si="24"/>
        <v>1590</v>
      </c>
      <c r="B1595" s="76">
        <v>1590</v>
      </c>
      <c r="C1595" s="219" t="s">
        <v>349</v>
      </c>
      <c r="D1595" s="214">
        <v>0.375</v>
      </c>
      <c r="E1595" s="76">
        <v>1</v>
      </c>
      <c r="O1595" s="76">
        <v>1</v>
      </c>
      <c r="AD1595" s="76" t="s">
        <v>286</v>
      </c>
    </row>
    <row r="1596" spans="1:30" s="76" customFormat="1" x14ac:dyDescent="0.25">
      <c r="A1596" s="76">
        <f t="shared" si="24"/>
        <v>1591</v>
      </c>
      <c r="B1596" s="76">
        <v>1591</v>
      </c>
      <c r="C1596" s="219" t="s">
        <v>349</v>
      </c>
      <c r="D1596" s="214">
        <v>0.375</v>
      </c>
      <c r="E1596" s="76">
        <v>1</v>
      </c>
      <c r="O1596" s="76">
        <v>1</v>
      </c>
      <c r="AD1596" s="76" t="s">
        <v>286</v>
      </c>
    </row>
    <row r="1597" spans="1:30" s="76" customFormat="1" x14ac:dyDescent="0.25">
      <c r="A1597" s="76">
        <f t="shared" si="24"/>
        <v>1592</v>
      </c>
      <c r="B1597" s="76">
        <v>1592</v>
      </c>
      <c r="C1597" s="219" t="s">
        <v>349</v>
      </c>
      <c r="D1597" s="214">
        <v>0.375</v>
      </c>
      <c r="G1597" s="76">
        <v>1</v>
      </c>
      <c r="O1597" s="76">
        <v>1</v>
      </c>
      <c r="AD1597" s="76" t="s">
        <v>286</v>
      </c>
    </row>
    <row r="1598" spans="1:30" s="76" customFormat="1" x14ac:dyDescent="0.25">
      <c r="A1598" s="76">
        <f t="shared" si="24"/>
        <v>1593</v>
      </c>
      <c r="B1598" s="76">
        <v>1593</v>
      </c>
      <c r="C1598" s="219" t="s">
        <v>349</v>
      </c>
      <c r="D1598" s="214">
        <v>0.375</v>
      </c>
      <c r="H1598" s="76">
        <v>1</v>
      </c>
      <c r="O1598" s="76">
        <v>1</v>
      </c>
    </row>
    <row r="1599" spans="1:30" s="76" customFormat="1" x14ac:dyDescent="0.25">
      <c r="A1599" s="76">
        <f t="shared" si="24"/>
        <v>1594</v>
      </c>
      <c r="B1599" s="76">
        <v>1594</v>
      </c>
      <c r="C1599" s="219" t="s">
        <v>349</v>
      </c>
      <c r="D1599" s="214">
        <v>0.375</v>
      </c>
      <c r="H1599" s="76">
        <v>1</v>
      </c>
      <c r="O1599" s="76">
        <v>1</v>
      </c>
    </row>
    <row r="1600" spans="1:30" s="76" customFormat="1" x14ac:dyDescent="0.25">
      <c r="A1600" s="76">
        <f t="shared" si="24"/>
        <v>1595</v>
      </c>
      <c r="B1600" s="76">
        <v>1595</v>
      </c>
      <c r="C1600" s="219" t="s">
        <v>349</v>
      </c>
      <c r="D1600" s="214">
        <v>0.375</v>
      </c>
      <c r="H1600" s="76">
        <v>1</v>
      </c>
      <c r="O1600" s="76">
        <v>1</v>
      </c>
    </row>
    <row r="1601" spans="1:30" s="76" customFormat="1" x14ac:dyDescent="0.25">
      <c r="A1601" s="76">
        <f t="shared" si="24"/>
        <v>1596</v>
      </c>
      <c r="B1601" s="76">
        <v>1596</v>
      </c>
      <c r="C1601" s="219" t="s">
        <v>349</v>
      </c>
      <c r="D1601" s="214">
        <v>0.375</v>
      </c>
      <c r="I1601" s="76">
        <v>1</v>
      </c>
      <c r="O1601" s="76">
        <v>1</v>
      </c>
    </row>
    <row r="1602" spans="1:30" s="76" customFormat="1" x14ac:dyDescent="0.25">
      <c r="A1602" s="76">
        <f t="shared" si="24"/>
        <v>1597</v>
      </c>
      <c r="B1602" s="76">
        <v>1597</v>
      </c>
      <c r="C1602" s="219" t="s">
        <v>350</v>
      </c>
      <c r="D1602" s="214">
        <v>0.375</v>
      </c>
      <c r="G1602" s="220">
        <v>1</v>
      </c>
      <c r="W1602" s="220">
        <v>1</v>
      </c>
      <c r="AD1602" s="213" t="s">
        <v>286</v>
      </c>
    </row>
    <row r="1603" spans="1:30" s="76" customFormat="1" x14ac:dyDescent="0.25">
      <c r="A1603" s="76">
        <f t="shared" si="24"/>
        <v>1598</v>
      </c>
      <c r="B1603" s="76">
        <v>1598</v>
      </c>
      <c r="C1603" s="219" t="s">
        <v>350</v>
      </c>
      <c r="D1603" s="214">
        <v>0.375</v>
      </c>
      <c r="G1603" s="220">
        <v>1</v>
      </c>
      <c r="W1603" s="220">
        <v>1</v>
      </c>
      <c r="AD1603" s="213" t="s">
        <v>286</v>
      </c>
    </row>
    <row r="1604" spans="1:30" s="76" customFormat="1" x14ac:dyDescent="0.25">
      <c r="A1604" s="76">
        <f t="shared" si="24"/>
        <v>1599</v>
      </c>
      <c r="B1604" s="76">
        <v>1599</v>
      </c>
      <c r="C1604" s="219" t="s">
        <v>350</v>
      </c>
      <c r="D1604" s="214">
        <v>0.375</v>
      </c>
      <c r="G1604" s="220">
        <v>1</v>
      </c>
      <c r="W1604" s="76">
        <v>1</v>
      </c>
      <c r="AD1604" s="213" t="s">
        <v>286</v>
      </c>
    </row>
    <row r="1605" spans="1:30" s="76" customFormat="1" x14ac:dyDescent="0.25">
      <c r="A1605" s="76">
        <f t="shared" si="24"/>
        <v>1600</v>
      </c>
      <c r="B1605" s="76">
        <v>1600</v>
      </c>
      <c r="C1605" s="219" t="s">
        <v>350</v>
      </c>
      <c r="D1605" s="214">
        <v>0.375</v>
      </c>
      <c r="H1605" s="220">
        <v>1</v>
      </c>
      <c r="W1605" s="220">
        <v>1</v>
      </c>
      <c r="AD1605" s="213" t="s">
        <v>286</v>
      </c>
    </row>
    <row r="1606" spans="1:30" s="76" customFormat="1" x14ac:dyDescent="0.25">
      <c r="A1606" s="76">
        <f t="shared" si="24"/>
        <v>1601</v>
      </c>
      <c r="B1606" s="76">
        <v>1601</v>
      </c>
      <c r="C1606" s="219" t="s">
        <v>350</v>
      </c>
      <c r="D1606" s="214">
        <v>0.375</v>
      </c>
      <c r="F1606" s="76">
        <v>1</v>
      </c>
      <c r="Z1606" s="76">
        <v>1</v>
      </c>
      <c r="AD1606" s="213" t="s">
        <v>287</v>
      </c>
    </row>
    <row r="1607" spans="1:30" s="76" customFormat="1" x14ac:dyDescent="0.25">
      <c r="A1607" s="76">
        <f t="shared" ref="A1607:A1670" si="25">A1606+1</f>
        <v>1602</v>
      </c>
      <c r="B1607" s="76">
        <v>1602</v>
      </c>
      <c r="C1607" s="219" t="s">
        <v>350</v>
      </c>
      <c r="D1607" s="214">
        <v>0.375</v>
      </c>
      <c r="G1607" s="76">
        <v>1</v>
      </c>
      <c r="Z1607" s="76">
        <v>1</v>
      </c>
      <c r="AD1607" s="213" t="s">
        <v>287</v>
      </c>
    </row>
    <row r="1608" spans="1:30" s="76" customFormat="1" x14ac:dyDescent="0.25">
      <c r="A1608" s="76">
        <f t="shared" si="25"/>
        <v>1603</v>
      </c>
      <c r="B1608" s="76">
        <v>1603</v>
      </c>
      <c r="C1608" s="219" t="s">
        <v>350</v>
      </c>
      <c r="D1608" s="214">
        <v>0.375</v>
      </c>
      <c r="F1608" s="76">
        <v>1</v>
      </c>
      <c r="K1608" s="76">
        <v>1</v>
      </c>
      <c r="AD1608" s="76" t="s">
        <v>288</v>
      </c>
    </row>
    <row r="1609" spans="1:30" s="76" customFormat="1" x14ac:dyDescent="0.25">
      <c r="A1609" s="76">
        <f t="shared" si="25"/>
        <v>1604</v>
      </c>
      <c r="B1609" s="76">
        <v>1604</v>
      </c>
      <c r="C1609" s="219" t="s">
        <v>350</v>
      </c>
      <c r="D1609" s="214">
        <v>0.375</v>
      </c>
      <c r="F1609" s="76">
        <v>1</v>
      </c>
      <c r="K1609" s="76">
        <v>1</v>
      </c>
      <c r="AD1609" s="76" t="s">
        <v>288</v>
      </c>
    </row>
    <row r="1610" spans="1:30" s="76" customFormat="1" x14ac:dyDescent="0.25">
      <c r="A1610" s="76">
        <f t="shared" si="25"/>
        <v>1605</v>
      </c>
      <c r="B1610" s="76">
        <v>1605</v>
      </c>
      <c r="C1610" s="219" t="s">
        <v>350</v>
      </c>
      <c r="D1610" s="214">
        <v>0.375</v>
      </c>
      <c r="F1610" s="76">
        <v>1</v>
      </c>
      <c r="L1610" s="76">
        <v>1</v>
      </c>
      <c r="AD1610" s="76" t="s">
        <v>288</v>
      </c>
    </row>
    <row r="1611" spans="1:30" s="76" customFormat="1" x14ac:dyDescent="0.25">
      <c r="A1611" s="76">
        <f t="shared" si="25"/>
        <v>1606</v>
      </c>
      <c r="B1611" s="76">
        <v>1606</v>
      </c>
      <c r="C1611" s="219" t="s">
        <v>350</v>
      </c>
      <c r="D1611" s="214">
        <v>0.375</v>
      </c>
      <c r="F1611" s="76">
        <v>1</v>
      </c>
      <c r="O1611" s="76">
        <v>1</v>
      </c>
      <c r="AD1611" s="76" t="s">
        <v>288</v>
      </c>
    </row>
    <row r="1612" spans="1:30" s="76" customFormat="1" x14ac:dyDescent="0.25">
      <c r="A1612" s="76">
        <f t="shared" si="25"/>
        <v>1607</v>
      </c>
      <c r="B1612" s="76">
        <v>1607</v>
      </c>
      <c r="C1612" s="219" t="s">
        <v>350</v>
      </c>
      <c r="D1612" s="214">
        <v>0.375</v>
      </c>
      <c r="F1612" s="76">
        <v>1</v>
      </c>
      <c r="O1612" s="76">
        <v>1</v>
      </c>
      <c r="AD1612" s="76" t="s">
        <v>288</v>
      </c>
    </row>
    <row r="1613" spans="1:30" s="76" customFormat="1" x14ac:dyDescent="0.25">
      <c r="A1613" s="76">
        <f t="shared" si="25"/>
        <v>1608</v>
      </c>
      <c r="B1613" s="76">
        <v>1608</v>
      </c>
      <c r="C1613" s="219" t="s">
        <v>350</v>
      </c>
      <c r="D1613" s="214">
        <v>0.375</v>
      </c>
      <c r="F1613" s="76">
        <v>1</v>
      </c>
      <c r="O1613" s="76">
        <v>1</v>
      </c>
      <c r="AD1613" s="76" t="s">
        <v>288</v>
      </c>
    </row>
    <row r="1614" spans="1:30" s="76" customFormat="1" x14ac:dyDescent="0.25">
      <c r="A1614" s="76">
        <f t="shared" si="25"/>
        <v>1609</v>
      </c>
      <c r="B1614" s="76">
        <v>1609</v>
      </c>
      <c r="C1614" s="219" t="s">
        <v>350</v>
      </c>
      <c r="D1614" s="214">
        <v>0.375</v>
      </c>
      <c r="F1614" s="76">
        <v>1</v>
      </c>
      <c r="O1614" s="76">
        <v>1</v>
      </c>
      <c r="AD1614" s="76" t="s">
        <v>288</v>
      </c>
    </row>
    <row r="1615" spans="1:30" s="76" customFormat="1" x14ac:dyDescent="0.25">
      <c r="A1615" s="76">
        <f t="shared" si="25"/>
        <v>1610</v>
      </c>
      <c r="B1615" s="76">
        <v>1610</v>
      </c>
      <c r="C1615" s="219" t="s">
        <v>350</v>
      </c>
      <c r="D1615" s="214">
        <v>0.375</v>
      </c>
      <c r="F1615" s="76">
        <v>1</v>
      </c>
      <c r="O1615" s="76">
        <v>1</v>
      </c>
      <c r="AD1615" s="76" t="s">
        <v>288</v>
      </c>
    </row>
    <row r="1616" spans="1:30" s="76" customFormat="1" x14ac:dyDescent="0.25">
      <c r="A1616" s="76">
        <f t="shared" si="25"/>
        <v>1611</v>
      </c>
      <c r="B1616" s="76">
        <v>1611</v>
      </c>
      <c r="C1616" s="219" t="s">
        <v>350</v>
      </c>
      <c r="D1616" s="214">
        <v>0.375</v>
      </c>
      <c r="F1616" s="76">
        <v>1</v>
      </c>
      <c r="O1616" s="76">
        <v>1</v>
      </c>
      <c r="AD1616" s="76" t="s">
        <v>288</v>
      </c>
    </row>
    <row r="1617" spans="1:30" s="76" customFormat="1" x14ac:dyDescent="0.25">
      <c r="A1617" s="76">
        <f t="shared" si="25"/>
        <v>1612</v>
      </c>
      <c r="B1617" s="76">
        <v>1612</v>
      </c>
      <c r="C1617" s="219" t="s">
        <v>350</v>
      </c>
      <c r="D1617" s="214">
        <v>0.375</v>
      </c>
      <c r="F1617" s="76">
        <v>1</v>
      </c>
      <c r="O1617" s="76">
        <v>1</v>
      </c>
      <c r="AD1617" s="76" t="s">
        <v>288</v>
      </c>
    </row>
    <row r="1618" spans="1:30" s="76" customFormat="1" x14ac:dyDescent="0.25">
      <c r="A1618" s="76">
        <f t="shared" si="25"/>
        <v>1613</v>
      </c>
      <c r="B1618" s="76">
        <v>1613</v>
      </c>
      <c r="C1618" s="219" t="s">
        <v>350</v>
      </c>
      <c r="D1618" s="214">
        <v>0.375</v>
      </c>
      <c r="F1618" s="76">
        <v>1</v>
      </c>
      <c r="O1618" s="76">
        <v>1</v>
      </c>
      <c r="AD1618" s="76" t="s">
        <v>288</v>
      </c>
    </row>
    <row r="1619" spans="1:30" s="76" customFormat="1" x14ac:dyDescent="0.25">
      <c r="A1619" s="76">
        <f t="shared" si="25"/>
        <v>1614</v>
      </c>
      <c r="B1619" s="76">
        <v>1614</v>
      </c>
      <c r="C1619" s="219" t="s">
        <v>350</v>
      </c>
      <c r="D1619" s="214">
        <v>0.375</v>
      </c>
      <c r="E1619" s="76">
        <v>1</v>
      </c>
      <c r="O1619" s="76">
        <v>1</v>
      </c>
      <c r="AD1619" s="76" t="s">
        <v>286</v>
      </c>
    </row>
    <row r="1620" spans="1:30" s="76" customFormat="1" x14ac:dyDescent="0.25">
      <c r="A1620" s="76">
        <f t="shared" si="25"/>
        <v>1615</v>
      </c>
      <c r="B1620" s="76">
        <v>1615</v>
      </c>
      <c r="C1620" s="219" t="s">
        <v>350</v>
      </c>
      <c r="D1620" s="214">
        <v>0.375</v>
      </c>
      <c r="E1620" s="76">
        <v>1</v>
      </c>
      <c r="O1620" s="76">
        <v>1</v>
      </c>
      <c r="AD1620" s="76" t="s">
        <v>286</v>
      </c>
    </row>
    <row r="1621" spans="1:30" s="76" customFormat="1" x14ac:dyDescent="0.25">
      <c r="A1621" s="76">
        <f t="shared" si="25"/>
        <v>1616</v>
      </c>
      <c r="B1621" s="76">
        <v>1616</v>
      </c>
      <c r="C1621" s="219" t="s">
        <v>350</v>
      </c>
      <c r="D1621" s="214">
        <v>0.375</v>
      </c>
      <c r="H1621" s="76">
        <v>1</v>
      </c>
      <c r="N1621" s="76">
        <v>1</v>
      </c>
    </row>
    <row r="1622" spans="1:30" s="76" customFormat="1" x14ac:dyDescent="0.25">
      <c r="A1622" s="76">
        <f t="shared" si="25"/>
        <v>1617</v>
      </c>
      <c r="B1622" s="76">
        <v>1617</v>
      </c>
      <c r="C1622" s="219" t="s">
        <v>350</v>
      </c>
      <c r="D1622" s="214">
        <v>0.375</v>
      </c>
      <c r="H1622" s="76">
        <v>1</v>
      </c>
      <c r="O1622" s="76">
        <v>1</v>
      </c>
    </row>
    <row r="1623" spans="1:30" s="76" customFormat="1" x14ac:dyDescent="0.25">
      <c r="A1623" s="76">
        <f t="shared" si="25"/>
        <v>1618</v>
      </c>
      <c r="B1623" s="76">
        <v>1618</v>
      </c>
      <c r="C1623" s="219" t="s">
        <v>350</v>
      </c>
      <c r="D1623" s="214">
        <v>0.375</v>
      </c>
      <c r="I1623" s="76">
        <v>1</v>
      </c>
      <c r="O1623" s="76">
        <v>1</v>
      </c>
    </row>
    <row r="1624" spans="1:30" s="76" customFormat="1" x14ac:dyDescent="0.25">
      <c r="A1624" s="76">
        <f t="shared" si="25"/>
        <v>1619</v>
      </c>
      <c r="B1624" s="76">
        <v>1619</v>
      </c>
      <c r="C1624" s="219" t="s">
        <v>351</v>
      </c>
      <c r="D1624" s="214">
        <v>0.375</v>
      </c>
      <c r="G1624" s="220">
        <v>1</v>
      </c>
      <c r="W1624" s="220">
        <v>1</v>
      </c>
      <c r="AD1624" s="213" t="s">
        <v>286</v>
      </c>
    </row>
    <row r="1625" spans="1:30" s="76" customFormat="1" x14ac:dyDescent="0.25">
      <c r="A1625" s="76">
        <f t="shared" si="25"/>
        <v>1620</v>
      </c>
      <c r="B1625" s="76">
        <v>1620</v>
      </c>
      <c r="C1625" s="219" t="s">
        <v>351</v>
      </c>
      <c r="D1625" s="214">
        <v>0.375</v>
      </c>
      <c r="H1625" s="220">
        <v>1</v>
      </c>
      <c r="W1625" s="220">
        <v>1</v>
      </c>
      <c r="AD1625" s="213" t="s">
        <v>286</v>
      </c>
    </row>
    <row r="1626" spans="1:30" s="76" customFormat="1" x14ac:dyDescent="0.25">
      <c r="A1626" s="76">
        <f t="shared" si="25"/>
        <v>1621</v>
      </c>
      <c r="B1626" s="76">
        <v>1621</v>
      </c>
      <c r="C1626" s="219" t="s">
        <v>351</v>
      </c>
      <c r="D1626" s="214">
        <v>0.375</v>
      </c>
      <c r="F1626" s="76">
        <v>1</v>
      </c>
      <c r="Z1626" s="76">
        <v>1</v>
      </c>
      <c r="AD1626" s="213" t="s">
        <v>287</v>
      </c>
    </row>
    <row r="1627" spans="1:30" s="76" customFormat="1" x14ac:dyDescent="0.25">
      <c r="A1627" s="76">
        <f t="shared" si="25"/>
        <v>1622</v>
      </c>
      <c r="B1627" s="76">
        <v>1622</v>
      </c>
      <c r="C1627" s="219" t="s">
        <v>351</v>
      </c>
      <c r="D1627" s="214">
        <v>0.375</v>
      </c>
      <c r="G1627" s="76">
        <v>1</v>
      </c>
      <c r="Z1627" s="76">
        <v>1</v>
      </c>
      <c r="AD1627" s="213" t="s">
        <v>287</v>
      </c>
    </row>
    <row r="1628" spans="1:30" s="76" customFormat="1" x14ac:dyDescent="0.25">
      <c r="A1628" s="76">
        <f t="shared" si="25"/>
        <v>1623</v>
      </c>
      <c r="B1628" s="76">
        <v>1623</v>
      </c>
      <c r="C1628" s="219" t="s">
        <v>351</v>
      </c>
      <c r="D1628" s="214">
        <v>0.375</v>
      </c>
      <c r="F1628" s="76">
        <v>1</v>
      </c>
      <c r="K1628" s="76">
        <v>1</v>
      </c>
      <c r="AD1628" s="76" t="s">
        <v>288</v>
      </c>
    </row>
    <row r="1629" spans="1:30" s="76" customFormat="1" x14ac:dyDescent="0.25">
      <c r="A1629" s="76">
        <f t="shared" si="25"/>
        <v>1624</v>
      </c>
      <c r="B1629" s="76">
        <v>1624</v>
      </c>
      <c r="C1629" s="219" t="s">
        <v>351</v>
      </c>
      <c r="D1629" s="214">
        <v>0.375</v>
      </c>
      <c r="F1629" s="76">
        <v>1</v>
      </c>
      <c r="L1629" s="76">
        <v>1</v>
      </c>
      <c r="AD1629" s="76" t="s">
        <v>288</v>
      </c>
    </row>
    <row r="1630" spans="1:30" s="76" customFormat="1" x14ac:dyDescent="0.25">
      <c r="A1630" s="76">
        <f t="shared" si="25"/>
        <v>1625</v>
      </c>
      <c r="B1630" s="76">
        <v>1625</v>
      </c>
      <c r="C1630" s="219" t="s">
        <v>351</v>
      </c>
      <c r="D1630" s="214">
        <v>0.375</v>
      </c>
      <c r="F1630" s="76">
        <v>1</v>
      </c>
      <c r="O1630" s="76">
        <v>1</v>
      </c>
      <c r="AD1630" s="76" t="s">
        <v>288</v>
      </c>
    </row>
    <row r="1631" spans="1:30" s="76" customFormat="1" x14ac:dyDescent="0.25">
      <c r="A1631" s="76">
        <f t="shared" si="25"/>
        <v>1626</v>
      </c>
      <c r="B1631" s="76">
        <v>1626</v>
      </c>
      <c r="C1631" s="219" t="s">
        <v>351</v>
      </c>
      <c r="D1631" s="214">
        <v>0.375</v>
      </c>
      <c r="F1631" s="76">
        <v>1</v>
      </c>
      <c r="O1631" s="76">
        <v>1</v>
      </c>
      <c r="AD1631" s="76" t="s">
        <v>288</v>
      </c>
    </row>
    <row r="1632" spans="1:30" s="76" customFormat="1" x14ac:dyDescent="0.25">
      <c r="A1632" s="76">
        <f t="shared" si="25"/>
        <v>1627</v>
      </c>
      <c r="B1632" s="76">
        <v>1627</v>
      </c>
      <c r="C1632" s="219" t="s">
        <v>351</v>
      </c>
      <c r="D1632" s="214">
        <v>0.375</v>
      </c>
      <c r="F1632" s="76">
        <v>1</v>
      </c>
      <c r="O1632" s="76">
        <v>1</v>
      </c>
      <c r="AD1632" s="76" t="s">
        <v>288</v>
      </c>
    </row>
    <row r="1633" spans="1:30" s="76" customFormat="1" x14ac:dyDescent="0.25">
      <c r="A1633" s="76">
        <f t="shared" si="25"/>
        <v>1628</v>
      </c>
      <c r="B1633" s="76">
        <v>1628</v>
      </c>
      <c r="C1633" s="219" t="s">
        <v>351</v>
      </c>
      <c r="D1633" s="214">
        <v>0.375</v>
      </c>
      <c r="F1633" s="76">
        <v>1</v>
      </c>
      <c r="O1633" s="76">
        <v>1</v>
      </c>
      <c r="AD1633" s="76" t="s">
        <v>288</v>
      </c>
    </row>
    <row r="1634" spans="1:30" s="76" customFormat="1" x14ac:dyDescent="0.25">
      <c r="A1634" s="76">
        <f t="shared" si="25"/>
        <v>1629</v>
      </c>
      <c r="B1634" s="76">
        <v>1629</v>
      </c>
      <c r="C1634" s="219" t="s">
        <v>351</v>
      </c>
      <c r="D1634" s="214">
        <v>0.375</v>
      </c>
      <c r="E1634" s="76">
        <v>1</v>
      </c>
      <c r="O1634" s="76">
        <v>1</v>
      </c>
      <c r="AD1634" s="76" t="s">
        <v>286</v>
      </c>
    </row>
    <row r="1635" spans="1:30" s="76" customFormat="1" x14ac:dyDescent="0.25">
      <c r="A1635" s="76">
        <f t="shared" si="25"/>
        <v>1630</v>
      </c>
      <c r="B1635" s="76">
        <v>1630</v>
      </c>
      <c r="C1635" s="219" t="s">
        <v>351</v>
      </c>
      <c r="D1635" s="214">
        <v>0.375</v>
      </c>
      <c r="H1635" s="76">
        <v>1</v>
      </c>
      <c r="N1635" s="76">
        <v>1</v>
      </c>
    </row>
    <row r="1636" spans="1:30" s="76" customFormat="1" x14ac:dyDescent="0.25">
      <c r="A1636" s="76">
        <f t="shared" si="25"/>
        <v>1631</v>
      </c>
      <c r="B1636" s="76">
        <v>1631</v>
      </c>
      <c r="C1636" s="219" t="s">
        <v>351</v>
      </c>
      <c r="D1636" s="214">
        <v>0.375</v>
      </c>
      <c r="I1636" s="76">
        <v>1</v>
      </c>
      <c r="O1636" s="76">
        <v>1</v>
      </c>
    </row>
    <row r="1637" spans="1:30" s="76" customFormat="1" x14ac:dyDescent="0.25">
      <c r="A1637" s="76">
        <f t="shared" si="25"/>
        <v>1632</v>
      </c>
      <c r="B1637" s="76">
        <v>1632</v>
      </c>
      <c r="C1637" s="219" t="s">
        <v>352</v>
      </c>
      <c r="D1637" s="214">
        <v>0.375</v>
      </c>
      <c r="G1637" s="220">
        <v>1</v>
      </c>
      <c r="W1637" s="220">
        <v>1</v>
      </c>
      <c r="AD1637" s="213" t="s">
        <v>286</v>
      </c>
    </row>
    <row r="1638" spans="1:30" s="76" customFormat="1" x14ac:dyDescent="0.25">
      <c r="A1638" s="76">
        <f t="shared" si="25"/>
        <v>1633</v>
      </c>
      <c r="B1638" s="76">
        <v>1633</v>
      </c>
      <c r="C1638" s="219" t="s">
        <v>352</v>
      </c>
      <c r="D1638" s="214">
        <v>0.375</v>
      </c>
      <c r="G1638" s="220">
        <v>1</v>
      </c>
      <c r="W1638" s="220">
        <v>1</v>
      </c>
      <c r="AD1638" s="213" t="s">
        <v>286</v>
      </c>
    </row>
    <row r="1639" spans="1:30" s="76" customFormat="1" x14ac:dyDescent="0.25">
      <c r="A1639" s="76">
        <f t="shared" si="25"/>
        <v>1634</v>
      </c>
      <c r="B1639" s="76">
        <v>1634</v>
      </c>
      <c r="C1639" s="219" t="s">
        <v>352</v>
      </c>
      <c r="D1639" s="214">
        <v>0.375</v>
      </c>
      <c r="G1639" s="220">
        <v>1</v>
      </c>
      <c r="W1639" s="220"/>
      <c r="X1639" s="220">
        <v>1</v>
      </c>
      <c r="AD1639" s="213" t="s">
        <v>286</v>
      </c>
    </row>
    <row r="1640" spans="1:30" s="76" customFormat="1" x14ac:dyDescent="0.25">
      <c r="A1640" s="76">
        <f t="shared" si="25"/>
        <v>1635</v>
      </c>
      <c r="B1640" s="76">
        <v>1635</v>
      </c>
      <c r="C1640" s="219" t="s">
        <v>352</v>
      </c>
      <c r="D1640" s="214">
        <v>0.375</v>
      </c>
      <c r="G1640" s="220">
        <v>1</v>
      </c>
      <c r="W1640" s="220">
        <v>1</v>
      </c>
      <c r="AD1640" s="213" t="s">
        <v>286</v>
      </c>
    </row>
    <row r="1641" spans="1:30" s="76" customFormat="1" x14ac:dyDescent="0.25">
      <c r="A1641" s="76">
        <f t="shared" si="25"/>
        <v>1636</v>
      </c>
      <c r="B1641" s="76">
        <v>1636</v>
      </c>
      <c r="C1641" s="219" t="s">
        <v>352</v>
      </c>
      <c r="D1641" s="214">
        <v>0.375</v>
      </c>
      <c r="G1641" s="220">
        <v>1</v>
      </c>
      <c r="W1641" s="220">
        <v>1</v>
      </c>
      <c r="AD1641" s="213" t="s">
        <v>286</v>
      </c>
    </row>
    <row r="1642" spans="1:30" s="76" customFormat="1" x14ac:dyDescent="0.25">
      <c r="A1642" s="76">
        <f t="shared" si="25"/>
        <v>1637</v>
      </c>
      <c r="B1642" s="76">
        <v>1637</v>
      </c>
      <c r="C1642" s="219" t="s">
        <v>352</v>
      </c>
      <c r="D1642" s="214">
        <v>0.375</v>
      </c>
      <c r="G1642" s="76">
        <v>1</v>
      </c>
      <c r="Z1642" s="76">
        <v>1</v>
      </c>
      <c r="AD1642" s="213" t="s">
        <v>287</v>
      </c>
    </row>
    <row r="1643" spans="1:30" s="76" customFormat="1" x14ac:dyDescent="0.25">
      <c r="A1643" s="76">
        <f t="shared" si="25"/>
        <v>1638</v>
      </c>
      <c r="B1643" s="76">
        <v>1638</v>
      </c>
      <c r="C1643" s="219" t="s">
        <v>352</v>
      </c>
      <c r="D1643" s="214">
        <v>0.375</v>
      </c>
      <c r="F1643" s="76">
        <v>1</v>
      </c>
      <c r="K1643" s="76">
        <v>1</v>
      </c>
      <c r="AD1643" s="76" t="s">
        <v>288</v>
      </c>
    </row>
    <row r="1644" spans="1:30" s="76" customFormat="1" x14ac:dyDescent="0.25">
      <c r="A1644" s="76">
        <f t="shared" si="25"/>
        <v>1639</v>
      </c>
      <c r="B1644" s="76">
        <v>1639</v>
      </c>
      <c r="C1644" s="219" t="s">
        <v>352</v>
      </c>
      <c r="D1644" s="214">
        <v>0.375</v>
      </c>
      <c r="F1644" s="76">
        <v>1</v>
      </c>
      <c r="L1644" s="76">
        <v>1</v>
      </c>
      <c r="AD1644" s="76" t="s">
        <v>288</v>
      </c>
    </row>
    <row r="1645" spans="1:30" s="76" customFormat="1" x14ac:dyDescent="0.25">
      <c r="A1645" s="76">
        <f t="shared" si="25"/>
        <v>1640</v>
      </c>
      <c r="B1645" s="76">
        <v>1640</v>
      </c>
      <c r="C1645" s="219" t="s">
        <v>352</v>
      </c>
      <c r="D1645" s="214">
        <v>0.375</v>
      </c>
      <c r="F1645" s="76">
        <v>1</v>
      </c>
      <c r="L1645" s="76">
        <v>1</v>
      </c>
      <c r="AD1645" s="76" t="s">
        <v>288</v>
      </c>
    </row>
    <row r="1646" spans="1:30" s="76" customFormat="1" x14ac:dyDescent="0.25">
      <c r="A1646" s="76">
        <f t="shared" si="25"/>
        <v>1641</v>
      </c>
      <c r="B1646" s="76">
        <v>1641</v>
      </c>
      <c r="C1646" s="219" t="s">
        <v>352</v>
      </c>
      <c r="D1646" s="214">
        <v>0.375</v>
      </c>
      <c r="F1646" s="76">
        <v>1</v>
      </c>
      <c r="O1646" s="76">
        <v>1</v>
      </c>
      <c r="AD1646" s="76" t="s">
        <v>288</v>
      </c>
    </row>
    <row r="1647" spans="1:30" s="76" customFormat="1" x14ac:dyDescent="0.25">
      <c r="A1647" s="76">
        <f t="shared" si="25"/>
        <v>1642</v>
      </c>
      <c r="B1647" s="76">
        <v>1642</v>
      </c>
      <c r="C1647" s="219" t="s">
        <v>352</v>
      </c>
      <c r="D1647" s="214">
        <v>0.375</v>
      </c>
      <c r="F1647" s="76">
        <v>1</v>
      </c>
      <c r="O1647" s="76">
        <v>1</v>
      </c>
      <c r="AD1647" s="76" t="s">
        <v>288</v>
      </c>
    </row>
    <row r="1648" spans="1:30" s="76" customFormat="1" x14ac:dyDescent="0.25">
      <c r="A1648" s="76">
        <f t="shared" si="25"/>
        <v>1643</v>
      </c>
      <c r="B1648" s="76">
        <v>1643</v>
      </c>
      <c r="C1648" s="219" t="s">
        <v>352</v>
      </c>
      <c r="D1648" s="214">
        <v>0.375</v>
      </c>
      <c r="F1648" s="76">
        <v>1</v>
      </c>
      <c r="O1648" s="76">
        <v>1</v>
      </c>
      <c r="AD1648" s="76" t="s">
        <v>288</v>
      </c>
    </row>
    <row r="1649" spans="1:30" s="76" customFormat="1" x14ac:dyDescent="0.25">
      <c r="A1649" s="76">
        <f t="shared" si="25"/>
        <v>1644</v>
      </c>
      <c r="B1649" s="76">
        <v>1644</v>
      </c>
      <c r="C1649" s="219" t="s">
        <v>352</v>
      </c>
      <c r="D1649" s="214">
        <v>0.375</v>
      </c>
      <c r="F1649" s="76">
        <v>1</v>
      </c>
      <c r="O1649" s="76">
        <v>1</v>
      </c>
      <c r="AD1649" s="76" t="s">
        <v>288</v>
      </c>
    </row>
    <row r="1650" spans="1:30" s="76" customFormat="1" x14ac:dyDescent="0.25">
      <c r="A1650" s="76">
        <f t="shared" si="25"/>
        <v>1645</v>
      </c>
      <c r="B1650" s="76">
        <v>1645</v>
      </c>
      <c r="C1650" s="219" t="s">
        <v>352</v>
      </c>
      <c r="D1650" s="214">
        <v>0.375</v>
      </c>
      <c r="F1650" s="76">
        <v>1</v>
      </c>
      <c r="O1650" s="76">
        <v>1</v>
      </c>
      <c r="AD1650" s="76" t="s">
        <v>288</v>
      </c>
    </row>
    <row r="1651" spans="1:30" s="76" customFormat="1" x14ac:dyDescent="0.25">
      <c r="A1651" s="76">
        <f t="shared" si="25"/>
        <v>1646</v>
      </c>
      <c r="B1651" s="76">
        <v>1646</v>
      </c>
      <c r="C1651" s="219" t="s">
        <v>352</v>
      </c>
      <c r="D1651" s="214">
        <v>0.375</v>
      </c>
      <c r="F1651" s="76">
        <v>1</v>
      </c>
      <c r="O1651" s="76">
        <v>1</v>
      </c>
      <c r="AD1651" s="76" t="s">
        <v>288</v>
      </c>
    </row>
    <row r="1652" spans="1:30" s="76" customFormat="1" x14ac:dyDescent="0.25">
      <c r="A1652" s="76">
        <f t="shared" si="25"/>
        <v>1647</v>
      </c>
      <c r="B1652" s="76">
        <v>1647</v>
      </c>
      <c r="C1652" s="219" t="s">
        <v>352</v>
      </c>
      <c r="D1652" s="214">
        <v>0.375</v>
      </c>
      <c r="F1652" s="76">
        <v>1</v>
      </c>
      <c r="O1652" s="76">
        <v>1</v>
      </c>
      <c r="AD1652" s="76" t="s">
        <v>288</v>
      </c>
    </row>
    <row r="1653" spans="1:30" s="76" customFormat="1" x14ac:dyDescent="0.25">
      <c r="A1653" s="76">
        <f t="shared" si="25"/>
        <v>1648</v>
      </c>
      <c r="B1653" s="76">
        <v>1648</v>
      </c>
      <c r="C1653" s="219" t="s">
        <v>352</v>
      </c>
      <c r="D1653" s="214">
        <v>0.375</v>
      </c>
      <c r="F1653" s="76">
        <v>1</v>
      </c>
      <c r="O1653" s="76">
        <v>1</v>
      </c>
      <c r="AD1653" s="76" t="s">
        <v>288</v>
      </c>
    </row>
    <row r="1654" spans="1:30" s="76" customFormat="1" x14ac:dyDescent="0.25">
      <c r="A1654" s="76">
        <f t="shared" si="25"/>
        <v>1649</v>
      </c>
      <c r="B1654" s="76">
        <v>1649</v>
      </c>
      <c r="C1654" s="219" t="s">
        <v>352</v>
      </c>
      <c r="D1654" s="214">
        <v>0.375</v>
      </c>
      <c r="F1654" s="76">
        <v>1</v>
      </c>
      <c r="O1654" s="76">
        <v>1</v>
      </c>
      <c r="AD1654" s="76" t="s">
        <v>288</v>
      </c>
    </row>
    <row r="1655" spans="1:30" s="76" customFormat="1" x14ac:dyDescent="0.25">
      <c r="A1655" s="76">
        <f t="shared" si="25"/>
        <v>1650</v>
      </c>
      <c r="B1655" s="76">
        <v>1650</v>
      </c>
      <c r="C1655" s="219" t="s">
        <v>352</v>
      </c>
      <c r="D1655" s="214">
        <v>0.375</v>
      </c>
      <c r="F1655" s="76">
        <v>1</v>
      </c>
      <c r="O1655" s="76">
        <v>1</v>
      </c>
      <c r="AD1655" s="76" t="s">
        <v>288</v>
      </c>
    </row>
    <row r="1656" spans="1:30" s="76" customFormat="1" x14ac:dyDescent="0.25">
      <c r="A1656" s="76">
        <f t="shared" si="25"/>
        <v>1651</v>
      </c>
      <c r="B1656" s="76">
        <v>1651</v>
      </c>
      <c r="C1656" s="219" t="s">
        <v>352</v>
      </c>
      <c r="D1656" s="214">
        <v>0.375</v>
      </c>
      <c r="F1656" s="76">
        <v>1</v>
      </c>
      <c r="O1656" s="76">
        <v>1</v>
      </c>
      <c r="AD1656" s="76" t="s">
        <v>288</v>
      </c>
    </row>
    <row r="1657" spans="1:30" s="76" customFormat="1" x14ac:dyDescent="0.25">
      <c r="A1657" s="76">
        <f t="shared" si="25"/>
        <v>1652</v>
      </c>
      <c r="B1657" s="76">
        <v>1652</v>
      </c>
      <c r="C1657" s="219" t="s">
        <v>352</v>
      </c>
      <c r="D1657" s="214">
        <v>0.375</v>
      </c>
      <c r="F1657" s="76">
        <v>1</v>
      </c>
      <c r="O1657" s="76">
        <v>1</v>
      </c>
      <c r="AD1657" s="76" t="s">
        <v>288</v>
      </c>
    </row>
    <row r="1658" spans="1:30" s="76" customFormat="1" x14ac:dyDescent="0.25">
      <c r="A1658" s="76">
        <f t="shared" si="25"/>
        <v>1653</v>
      </c>
      <c r="B1658" s="76">
        <v>1653</v>
      </c>
      <c r="C1658" s="219" t="s">
        <v>352</v>
      </c>
      <c r="D1658" s="214">
        <v>0.375</v>
      </c>
      <c r="E1658" s="76">
        <v>1</v>
      </c>
      <c r="O1658" s="76">
        <v>1</v>
      </c>
      <c r="AD1658" s="76" t="s">
        <v>286</v>
      </c>
    </row>
    <row r="1659" spans="1:30" s="76" customFormat="1" x14ac:dyDescent="0.25">
      <c r="A1659" s="76">
        <f t="shared" si="25"/>
        <v>1654</v>
      </c>
      <c r="B1659" s="76">
        <v>1654</v>
      </c>
      <c r="C1659" s="219" t="s">
        <v>352</v>
      </c>
      <c r="D1659" s="214">
        <v>0.375</v>
      </c>
      <c r="E1659" s="76">
        <v>1</v>
      </c>
      <c r="O1659" s="76">
        <v>1</v>
      </c>
      <c r="AD1659" s="76" t="s">
        <v>286</v>
      </c>
    </row>
    <row r="1660" spans="1:30" s="76" customFormat="1" x14ac:dyDescent="0.25">
      <c r="A1660" s="76">
        <f t="shared" si="25"/>
        <v>1655</v>
      </c>
      <c r="B1660" s="76">
        <v>1655</v>
      </c>
      <c r="C1660" s="219" t="s">
        <v>352</v>
      </c>
      <c r="D1660" s="214">
        <v>0.375</v>
      </c>
      <c r="E1660" s="76">
        <v>1</v>
      </c>
      <c r="O1660" s="76">
        <v>1</v>
      </c>
      <c r="AD1660" s="76" t="s">
        <v>286</v>
      </c>
    </row>
    <row r="1661" spans="1:30" s="76" customFormat="1" x14ac:dyDescent="0.25">
      <c r="A1661" s="76">
        <f t="shared" si="25"/>
        <v>1656</v>
      </c>
      <c r="B1661" s="76">
        <v>1656</v>
      </c>
      <c r="C1661" s="219" t="s">
        <v>352</v>
      </c>
      <c r="D1661" s="214">
        <v>0.375</v>
      </c>
      <c r="E1661" s="76">
        <v>1</v>
      </c>
      <c r="O1661" s="76">
        <v>1</v>
      </c>
      <c r="AD1661" s="76" t="s">
        <v>286</v>
      </c>
    </row>
    <row r="1662" spans="1:30" s="76" customFormat="1" x14ac:dyDescent="0.25">
      <c r="A1662" s="76">
        <f t="shared" si="25"/>
        <v>1657</v>
      </c>
      <c r="B1662" s="76">
        <v>1657</v>
      </c>
      <c r="C1662" s="219" t="s">
        <v>352</v>
      </c>
      <c r="D1662" s="214">
        <v>0.375</v>
      </c>
      <c r="E1662" s="76">
        <v>1</v>
      </c>
      <c r="O1662" s="76">
        <v>1</v>
      </c>
      <c r="AD1662" s="76" t="s">
        <v>286</v>
      </c>
    </row>
    <row r="1663" spans="1:30" s="76" customFormat="1" x14ac:dyDescent="0.25">
      <c r="A1663" s="76">
        <f t="shared" si="25"/>
        <v>1658</v>
      </c>
      <c r="B1663" s="76">
        <v>1658</v>
      </c>
      <c r="C1663" s="219" t="s">
        <v>352</v>
      </c>
      <c r="D1663" s="214">
        <v>0.375</v>
      </c>
      <c r="G1663" s="76">
        <v>1</v>
      </c>
      <c r="O1663" s="76">
        <v>1</v>
      </c>
      <c r="AD1663" s="76" t="s">
        <v>286</v>
      </c>
    </row>
    <row r="1664" spans="1:30" s="76" customFormat="1" x14ac:dyDescent="0.25">
      <c r="A1664" s="76">
        <f t="shared" si="25"/>
        <v>1659</v>
      </c>
      <c r="B1664" s="76">
        <v>1659</v>
      </c>
      <c r="C1664" s="219" t="s">
        <v>352</v>
      </c>
      <c r="D1664" s="214">
        <v>0.375</v>
      </c>
      <c r="H1664" s="76">
        <v>1</v>
      </c>
      <c r="O1664" s="76">
        <v>1</v>
      </c>
    </row>
    <row r="1665" spans="1:31" s="76" customFormat="1" x14ac:dyDescent="0.25">
      <c r="A1665" s="76">
        <f t="shared" si="25"/>
        <v>1660</v>
      </c>
      <c r="B1665" s="76">
        <v>1660</v>
      </c>
      <c r="C1665" s="219" t="s">
        <v>352</v>
      </c>
      <c r="D1665" s="214">
        <v>0.375</v>
      </c>
      <c r="H1665" s="76">
        <v>1</v>
      </c>
      <c r="O1665" s="76">
        <v>1</v>
      </c>
    </row>
    <row r="1666" spans="1:31" s="76" customFormat="1" x14ac:dyDescent="0.25">
      <c r="A1666" s="76">
        <f t="shared" si="25"/>
        <v>1661</v>
      </c>
      <c r="B1666" s="76">
        <v>1661</v>
      </c>
      <c r="C1666" s="219" t="s">
        <v>352</v>
      </c>
      <c r="D1666" s="214">
        <v>0.375</v>
      </c>
      <c r="I1666" s="76">
        <v>1</v>
      </c>
      <c r="O1666" s="76">
        <v>1</v>
      </c>
    </row>
    <row r="1667" spans="1:31" s="76" customFormat="1" x14ac:dyDescent="0.25">
      <c r="A1667" s="76">
        <f t="shared" si="25"/>
        <v>1662</v>
      </c>
      <c r="B1667" s="76">
        <v>1662</v>
      </c>
      <c r="C1667" s="228">
        <v>44807</v>
      </c>
      <c r="D1667" s="214">
        <v>0.375</v>
      </c>
      <c r="E1667" s="76">
        <v>1</v>
      </c>
      <c r="N1667" s="76">
        <v>1</v>
      </c>
      <c r="AD1667" s="76" t="s">
        <v>286</v>
      </c>
    </row>
    <row r="1668" spans="1:31" s="76" customFormat="1" x14ac:dyDescent="0.25">
      <c r="A1668" s="76">
        <f t="shared" si="25"/>
        <v>1663</v>
      </c>
      <c r="B1668" s="76">
        <v>1663</v>
      </c>
      <c r="C1668" s="228">
        <v>44814</v>
      </c>
      <c r="D1668" s="214">
        <v>0.375</v>
      </c>
      <c r="F1668" s="76">
        <v>1</v>
      </c>
      <c r="O1668" s="76">
        <v>1</v>
      </c>
      <c r="AD1668" s="76" t="s">
        <v>288</v>
      </c>
    </row>
    <row r="1669" spans="1:31" s="76" customFormat="1" x14ac:dyDescent="0.25">
      <c r="A1669" s="76">
        <f t="shared" si="25"/>
        <v>1664</v>
      </c>
      <c r="B1669" s="76">
        <v>1664</v>
      </c>
      <c r="C1669" s="221">
        <v>44816</v>
      </c>
      <c r="D1669" s="214">
        <v>0.375</v>
      </c>
      <c r="G1669" s="76">
        <v>1</v>
      </c>
      <c r="U1669" s="76">
        <v>1</v>
      </c>
      <c r="AD1669" s="76" t="s">
        <v>286</v>
      </c>
    </row>
    <row r="1670" spans="1:31" s="76" customFormat="1" x14ac:dyDescent="0.25">
      <c r="A1670" s="76">
        <f t="shared" si="25"/>
        <v>1665</v>
      </c>
      <c r="B1670" s="76">
        <v>1665</v>
      </c>
      <c r="C1670" s="219" t="s">
        <v>353</v>
      </c>
      <c r="D1670" s="214">
        <v>0.375</v>
      </c>
      <c r="E1670" s="213" t="s">
        <v>121</v>
      </c>
      <c r="F1670" s="220"/>
      <c r="G1670" s="220">
        <v>1</v>
      </c>
      <c r="H1670" s="213" t="s">
        <v>121</v>
      </c>
      <c r="I1670" s="213" t="s">
        <v>121</v>
      </c>
      <c r="J1670" s="213" t="s">
        <v>121</v>
      </c>
      <c r="K1670" s="213" t="s">
        <v>121</v>
      </c>
      <c r="L1670" s="213" t="s">
        <v>121</v>
      </c>
      <c r="M1670" s="213" t="s">
        <v>121</v>
      </c>
      <c r="N1670" s="213" t="s">
        <v>121</v>
      </c>
      <c r="O1670" s="220"/>
      <c r="P1670" s="213" t="s">
        <v>121</v>
      </c>
      <c r="Q1670" s="213" t="s">
        <v>121</v>
      </c>
      <c r="R1670" s="213" t="s">
        <v>121</v>
      </c>
      <c r="S1670" s="213" t="s">
        <v>121</v>
      </c>
      <c r="T1670" s="213" t="s">
        <v>121</v>
      </c>
      <c r="U1670" s="213" t="s">
        <v>121</v>
      </c>
      <c r="V1670" s="213" t="s">
        <v>121</v>
      </c>
      <c r="W1670" s="213">
        <v>1</v>
      </c>
      <c r="X1670" s="213" t="s">
        <v>121</v>
      </c>
      <c r="Y1670" s="213" t="s">
        <v>121</v>
      </c>
      <c r="Z1670" s="213" t="s">
        <v>121</v>
      </c>
      <c r="AA1670" s="220"/>
      <c r="AB1670" s="213" t="s">
        <v>121</v>
      </c>
      <c r="AC1670" s="213" t="s">
        <v>121</v>
      </c>
      <c r="AD1670" s="213" t="s">
        <v>286</v>
      </c>
      <c r="AE1670" s="213" t="s">
        <v>121</v>
      </c>
    </row>
    <row r="1671" spans="1:31" s="76" customFormat="1" x14ac:dyDescent="0.25">
      <c r="A1671" s="76">
        <f t="shared" ref="A1671:A1734" si="26">A1670+1</f>
        <v>1666</v>
      </c>
      <c r="B1671" s="76">
        <v>1666</v>
      </c>
      <c r="C1671" s="219" t="s">
        <v>353</v>
      </c>
      <c r="D1671" s="214">
        <v>0.375</v>
      </c>
      <c r="G1671" s="220">
        <v>1</v>
      </c>
      <c r="W1671" s="220">
        <v>1</v>
      </c>
      <c r="AD1671" s="213" t="s">
        <v>286</v>
      </c>
    </row>
    <row r="1672" spans="1:31" s="76" customFormat="1" x14ac:dyDescent="0.25">
      <c r="A1672" s="76">
        <f t="shared" si="26"/>
        <v>1667</v>
      </c>
      <c r="B1672" s="76">
        <v>1667</v>
      </c>
      <c r="C1672" s="219" t="s">
        <v>353</v>
      </c>
      <c r="D1672" s="214">
        <v>0.375</v>
      </c>
      <c r="G1672" s="220">
        <v>1</v>
      </c>
      <c r="W1672" s="220">
        <v>1</v>
      </c>
      <c r="AD1672" s="213" t="s">
        <v>286</v>
      </c>
    </row>
    <row r="1673" spans="1:31" s="76" customFormat="1" x14ac:dyDescent="0.25">
      <c r="A1673" s="76">
        <f t="shared" si="26"/>
        <v>1668</v>
      </c>
      <c r="B1673" s="76">
        <v>1668</v>
      </c>
      <c r="C1673" s="219" t="s">
        <v>353</v>
      </c>
      <c r="D1673" s="214">
        <v>0.375</v>
      </c>
      <c r="F1673" s="76">
        <v>1</v>
      </c>
      <c r="K1673" s="76">
        <v>1</v>
      </c>
      <c r="AD1673" s="76" t="s">
        <v>288</v>
      </c>
    </row>
    <row r="1674" spans="1:31" s="76" customFormat="1" x14ac:dyDescent="0.25">
      <c r="A1674" s="76">
        <f t="shared" si="26"/>
        <v>1669</v>
      </c>
      <c r="B1674" s="76">
        <v>1669</v>
      </c>
      <c r="C1674" s="219" t="s">
        <v>353</v>
      </c>
      <c r="D1674" s="214">
        <v>0.375</v>
      </c>
      <c r="F1674" s="76">
        <v>1</v>
      </c>
      <c r="K1674" s="76">
        <v>1</v>
      </c>
      <c r="AD1674" s="76" t="s">
        <v>288</v>
      </c>
    </row>
    <row r="1675" spans="1:31" s="76" customFormat="1" x14ac:dyDescent="0.25">
      <c r="A1675" s="76">
        <f t="shared" si="26"/>
        <v>1670</v>
      </c>
      <c r="B1675" s="76">
        <v>1670</v>
      </c>
      <c r="C1675" s="219" t="s">
        <v>353</v>
      </c>
      <c r="D1675" s="214">
        <v>0.375</v>
      </c>
      <c r="F1675" s="76">
        <v>1</v>
      </c>
      <c r="O1675" s="76">
        <v>1</v>
      </c>
      <c r="AD1675" s="76" t="s">
        <v>288</v>
      </c>
    </row>
    <row r="1676" spans="1:31" s="76" customFormat="1" x14ac:dyDescent="0.25">
      <c r="A1676" s="76">
        <f t="shared" si="26"/>
        <v>1671</v>
      </c>
      <c r="B1676" s="76">
        <v>1671</v>
      </c>
      <c r="C1676" s="219" t="s">
        <v>353</v>
      </c>
      <c r="D1676" s="214">
        <v>0.375</v>
      </c>
      <c r="F1676" s="76">
        <v>1</v>
      </c>
      <c r="O1676" s="76">
        <v>1</v>
      </c>
      <c r="AD1676" s="76" t="s">
        <v>288</v>
      </c>
    </row>
    <row r="1677" spans="1:31" s="76" customFormat="1" x14ac:dyDescent="0.25">
      <c r="A1677" s="76">
        <f t="shared" si="26"/>
        <v>1672</v>
      </c>
      <c r="B1677" s="76">
        <v>1672</v>
      </c>
      <c r="C1677" s="219" t="s">
        <v>353</v>
      </c>
      <c r="D1677" s="214">
        <v>0.375</v>
      </c>
      <c r="F1677" s="76">
        <v>1</v>
      </c>
      <c r="O1677" s="76">
        <v>1</v>
      </c>
      <c r="AD1677" s="76" t="s">
        <v>288</v>
      </c>
    </row>
    <row r="1678" spans="1:31" s="76" customFormat="1" x14ac:dyDescent="0.25">
      <c r="A1678" s="76">
        <f t="shared" si="26"/>
        <v>1673</v>
      </c>
      <c r="B1678" s="76">
        <v>1673</v>
      </c>
      <c r="C1678" s="219" t="s">
        <v>353</v>
      </c>
      <c r="D1678" s="214">
        <v>0.375</v>
      </c>
      <c r="F1678" s="76">
        <v>1</v>
      </c>
      <c r="O1678" s="76">
        <v>1</v>
      </c>
      <c r="AD1678" s="76" t="s">
        <v>288</v>
      </c>
    </row>
    <row r="1679" spans="1:31" s="76" customFormat="1" x14ac:dyDescent="0.25">
      <c r="A1679" s="76">
        <f t="shared" si="26"/>
        <v>1674</v>
      </c>
      <c r="B1679" s="76">
        <v>1674</v>
      </c>
      <c r="C1679" s="219" t="s">
        <v>353</v>
      </c>
      <c r="D1679" s="214">
        <v>0.375</v>
      </c>
      <c r="E1679" s="76">
        <v>1</v>
      </c>
      <c r="O1679" s="76">
        <v>1</v>
      </c>
      <c r="AD1679" s="76" t="s">
        <v>286</v>
      </c>
    </row>
    <row r="1680" spans="1:31" s="76" customFormat="1" x14ac:dyDescent="0.25">
      <c r="A1680" s="76">
        <f t="shared" si="26"/>
        <v>1675</v>
      </c>
      <c r="B1680" s="76">
        <v>1675</v>
      </c>
      <c r="C1680" s="219" t="s">
        <v>353</v>
      </c>
      <c r="D1680" s="214">
        <v>0.375</v>
      </c>
      <c r="E1680" s="76">
        <v>1</v>
      </c>
      <c r="O1680" s="76">
        <v>1</v>
      </c>
      <c r="AD1680" s="76" t="s">
        <v>286</v>
      </c>
    </row>
    <row r="1681" spans="1:30" s="76" customFormat="1" x14ac:dyDescent="0.25">
      <c r="A1681" s="76">
        <f t="shared" si="26"/>
        <v>1676</v>
      </c>
      <c r="B1681" s="76">
        <v>1676</v>
      </c>
      <c r="C1681" s="219" t="s">
        <v>353</v>
      </c>
      <c r="D1681" s="214">
        <v>0.375</v>
      </c>
      <c r="G1681" s="76">
        <v>1</v>
      </c>
      <c r="O1681" s="76">
        <v>1</v>
      </c>
      <c r="AD1681" s="76" t="s">
        <v>286</v>
      </c>
    </row>
    <row r="1682" spans="1:30" s="76" customFormat="1" x14ac:dyDescent="0.25">
      <c r="A1682" s="76">
        <f t="shared" si="26"/>
        <v>1677</v>
      </c>
      <c r="B1682" s="76">
        <v>1677</v>
      </c>
      <c r="C1682" s="219" t="s">
        <v>353</v>
      </c>
      <c r="D1682" s="214">
        <v>0.375</v>
      </c>
      <c r="H1682" s="76">
        <v>1</v>
      </c>
      <c r="O1682" s="76">
        <v>1</v>
      </c>
    </row>
    <row r="1683" spans="1:30" s="76" customFormat="1" x14ac:dyDescent="0.25">
      <c r="A1683" s="76">
        <f t="shared" si="26"/>
        <v>1678</v>
      </c>
      <c r="B1683" s="76">
        <v>1678</v>
      </c>
      <c r="C1683" s="219" t="s">
        <v>354</v>
      </c>
      <c r="D1683" s="214">
        <v>0.375</v>
      </c>
      <c r="G1683" s="220">
        <v>1</v>
      </c>
      <c r="W1683" s="220">
        <v>1</v>
      </c>
      <c r="AD1683" s="213" t="s">
        <v>286</v>
      </c>
    </row>
    <row r="1684" spans="1:30" s="76" customFormat="1" x14ac:dyDescent="0.25">
      <c r="A1684" s="76">
        <f t="shared" si="26"/>
        <v>1679</v>
      </c>
      <c r="B1684" s="76">
        <v>1679</v>
      </c>
      <c r="C1684" s="219" t="s">
        <v>354</v>
      </c>
      <c r="D1684" s="214">
        <v>0.375</v>
      </c>
      <c r="G1684" s="220">
        <v>1</v>
      </c>
      <c r="W1684" s="220">
        <v>1</v>
      </c>
      <c r="AD1684" s="213" t="s">
        <v>286</v>
      </c>
    </row>
    <row r="1685" spans="1:30" s="76" customFormat="1" x14ac:dyDescent="0.25">
      <c r="A1685" s="76">
        <f t="shared" si="26"/>
        <v>1680</v>
      </c>
      <c r="B1685" s="76">
        <v>1680</v>
      </c>
      <c r="C1685" s="219" t="s">
        <v>354</v>
      </c>
      <c r="D1685" s="214">
        <v>0.375</v>
      </c>
      <c r="F1685" s="76">
        <v>1</v>
      </c>
      <c r="Z1685" s="76">
        <v>1</v>
      </c>
      <c r="AD1685" s="213" t="s">
        <v>287</v>
      </c>
    </row>
    <row r="1686" spans="1:30" s="76" customFormat="1" x14ac:dyDescent="0.25">
      <c r="A1686" s="76">
        <f t="shared" si="26"/>
        <v>1681</v>
      </c>
      <c r="B1686" s="76">
        <v>1681</v>
      </c>
      <c r="C1686" s="219" t="s">
        <v>354</v>
      </c>
      <c r="D1686" s="214">
        <v>0.375</v>
      </c>
      <c r="G1686" s="76">
        <v>1</v>
      </c>
      <c r="Z1686" s="76">
        <v>1</v>
      </c>
      <c r="AD1686" s="213" t="s">
        <v>287</v>
      </c>
    </row>
    <row r="1687" spans="1:30" s="76" customFormat="1" x14ac:dyDescent="0.25">
      <c r="A1687" s="76">
        <f t="shared" si="26"/>
        <v>1682</v>
      </c>
      <c r="B1687" s="76">
        <v>1682</v>
      </c>
      <c r="C1687" s="219" t="s">
        <v>354</v>
      </c>
      <c r="D1687" s="214">
        <v>0.375</v>
      </c>
      <c r="F1687" s="76">
        <v>1</v>
      </c>
      <c r="K1687" s="76">
        <v>1</v>
      </c>
      <c r="AD1687" s="76" t="s">
        <v>288</v>
      </c>
    </row>
    <row r="1688" spans="1:30" s="76" customFormat="1" x14ac:dyDescent="0.25">
      <c r="A1688" s="76">
        <f t="shared" si="26"/>
        <v>1683</v>
      </c>
      <c r="B1688" s="76">
        <v>1683</v>
      </c>
      <c r="C1688" s="219" t="s">
        <v>354</v>
      </c>
      <c r="D1688" s="214">
        <v>0.375</v>
      </c>
      <c r="F1688" s="76">
        <v>1</v>
      </c>
      <c r="L1688" s="76">
        <v>1</v>
      </c>
      <c r="AD1688" s="76" t="s">
        <v>288</v>
      </c>
    </row>
    <row r="1689" spans="1:30" s="76" customFormat="1" x14ac:dyDescent="0.25">
      <c r="A1689" s="76">
        <f t="shared" si="26"/>
        <v>1684</v>
      </c>
      <c r="B1689" s="76">
        <v>1684</v>
      </c>
      <c r="C1689" s="219" t="s">
        <v>354</v>
      </c>
      <c r="D1689" s="214">
        <v>0.375</v>
      </c>
      <c r="F1689" s="76">
        <v>1</v>
      </c>
      <c r="O1689" s="76">
        <v>1</v>
      </c>
      <c r="AD1689" s="76" t="s">
        <v>288</v>
      </c>
    </row>
    <row r="1690" spans="1:30" s="76" customFormat="1" x14ac:dyDescent="0.25">
      <c r="A1690" s="76">
        <f t="shared" si="26"/>
        <v>1685</v>
      </c>
      <c r="B1690" s="76">
        <v>1685</v>
      </c>
      <c r="C1690" s="219" t="s">
        <v>354</v>
      </c>
      <c r="D1690" s="214">
        <v>0.375</v>
      </c>
      <c r="F1690" s="76">
        <v>1</v>
      </c>
      <c r="O1690" s="76">
        <v>1</v>
      </c>
      <c r="AD1690" s="76" t="s">
        <v>288</v>
      </c>
    </row>
    <row r="1691" spans="1:30" s="76" customFormat="1" x14ac:dyDescent="0.25">
      <c r="A1691" s="76">
        <f t="shared" si="26"/>
        <v>1686</v>
      </c>
      <c r="B1691" s="76">
        <v>1686</v>
      </c>
      <c r="C1691" s="219" t="s">
        <v>354</v>
      </c>
      <c r="D1691" s="214">
        <v>0.375</v>
      </c>
      <c r="F1691" s="76">
        <v>1</v>
      </c>
      <c r="O1691" s="76">
        <v>1</v>
      </c>
      <c r="AD1691" s="76" t="s">
        <v>288</v>
      </c>
    </row>
    <row r="1692" spans="1:30" s="76" customFormat="1" x14ac:dyDescent="0.25">
      <c r="A1692" s="76">
        <f t="shared" si="26"/>
        <v>1687</v>
      </c>
      <c r="B1692" s="76">
        <v>1687</v>
      </c>
      <c r="C1692" s="219" t="s">
        <v>354</v>
      </c>
      <c r="D1692" s="214">
        <v>0.375</v>
      </c>
      <c r="F1692" s="76">
        <v>1</v>
      </c>
      <c r="O1692" s="76">
        <v>1</v>
      </c>
      <c r="AD1692" s="76" t="s">
        <v>288</v>
      </c>
    </row>
    <row r="1693" spans="1:30" s="76" customFormat="1" x14ac:dyDescent="0.25">
      <c r="A1693" s="76">
        <f t="shared" si="26"/>
        <v>1688</v>
      </c>
      <c r="B1693" s="76">
        <v>1688</v>
      </c>
      <c r="C1693" s="219" t="s">
        <v>354</v>
      </c>
      <c r="D1693" s="214">
        <v>0.375</v>
      </c>
      <c r="E1693" s="76">
        <v>1</v>
      </c>
      <c r="O1693" s="76">
        <v>1</v>
      </c>
      <c r="AD1693" s="76" t="s">
        <v>286</v>
      </c>
    </row>
    <row r="1694" spans="1:30" s="76" customFormat="1" x14ac:dyDescent="0.25">
      <c r="A1694" s="76">
        <f t="shared" si="26"/>
        <v>1689</v>
      </c>
      <c r="B1694" s="76">
        <v>1689</v>
      </c>
      <c r="C1694" s="219" t="s">
        <v>354</v>
      </c>
      <c r="D1694" s="214">
        <v>0.375</v>
      </c>
      <c r="H1694" s="76">
        <v>1</v>
      </c>
      <c r="N1694" s="76">
        <v>1</v>
      </c>
    </row>
    <row r="1695" spans="1:30" s="76" customFormat="1" x14ac:dyDescent="0.25">
      <c r="A1695" s="76">
        <f t="shared" si="26"/>
        <v>1690</v>
      </c>
      <c r="B1695" s="76">
        <v>1690</v>
      </c>
      <c r="C1695" s="219" t="s">
        <v>354</v>
      </c>
      <c r="D1695" s="214">
        <v>0.375</v>
      </c>
      <c r="I1695" s="76">
        <v>1</v>
      </c>
      <c r="O1695" s="76">
        <v>1</v>
      </c>
    </row>
    <row r="1696" spans="1:30" s="76" customFormat="1" x14ac:dyDescent="0.25">
      <c r="A1696" s="76">
        <f t="shared" si="26"/>
        <v>1691</v>
      </c>
      <c r="B1696" s="76">
        <v>1691</v>
      </c>
      <c r="C1696" s="219" t="s">
        <v>355</v>
      </c>
      <c r="D1696" s="214">
        <v>0.375</v>
      </c>
      <c r="G1696" s="220">
        <v>1</v>
      </c>
      <c r="W1696" s="220">
        <v>1</v>
      </c>
      <c r="AD1696" s="213" t="s">
        <v>286</v>
      </c>
    </row>
    <row r="1697" spans="1:30" s="76" customFormat="1" x14ac:dyDescent="0.25">
      <c r="A1697" s="76">
        <f t="shared" si="26"/>
        <v>1692</v>
      </c>
      <c r="B1697" s="76">
        <v>1692</v>
      </c>
      <c r="C1697" s="219" t="s">
        <v>355</v>
      </c>
      <c r="D1697" s="214">
        <v>0.375</v>
      </c>
      <c r="G1697" s="220">
        <v>1</v>
      </c>
      <c r="W1697" s="220">
        <v>1</v>
      </c>
      <c r="AD1697" s="213" t="s">
        <v>286</v>
      </c>
    </row>
    <row r="1698" spans="1:30" s="76" customFormat="1" x14ac:dyDescent="0.25">
      <c r="A1698" s="76">
        <f t="shared" si="26"/>
        <v>1693</v>
      </c>
      <c r="B1698" s="76">
        <v>1693</v>
      </c>
      <c r="C1698" s="219" t="s">
        <v>355</v>
      </c>
      <c r="D1698" s="214">
        <v>0.375</v>
      </c>
      <c r="F1698" s="76">
        <v>1</v>
      </c>
      <c r="Z1698" s="76">
        <v>1</v>
      </c>
      <c r="AD1698" s="213" t="s">
        <v>287</v>
      </c>
    </row>
    <row r="1699" spans="1:30" s="76" customFormat="1" x14ac:dyDescent="0.25">
      <c r="A1699" s="76">
        <f t="shared" si="26"/>
        <v>1694</v>
      </c>
      <c r="B1699" s="76">
        <v>1694</v>
      </c>
      <c r="C1699" s="219" t="s">
        <v>355</v>
      </c>
      <c r="D1699" s="214">
        <v>0.375</v>
      </c>
      <c r="G1699" s="76">
        <v>1</v>
      </c>
      <c r="Z1699" s="76">
        <v>1</v>
      </c>
      <c r="AD1699" s="213" t="s">
        <v>287</v>
      </c>
    </row>
    <row r="1700" spans="1:30" s="76" customFormat="1" x14ac:dyDescent="0.25">
      <c r="A1700" s="76">
        <f t="shared" si="26"/>
        <v>1695</v>
      </c>
      <c r="B1700" s="76">
        <v>1695</v>
      </c>
      <c r="C1700" s="219" t="s">
        <v>355</v>
      </c>
      <c r="D1700" s="214">
        <v>0.375</v>
      </c>
      <c r="F1700" s="76">
        <v>1</v>
      </c>
      <c r="K1700" s="76">
        <v>1</v>
      </c>
      <c r="AD1700" s="76" t="s">
        <v>288</v>
      </c>
    </row>
    <row r="1701" spans="1:30" s="76" customFormat="1" x14ac:dyDescent="0.25">
      <c r="A1701" s="76">
        <f t="shared" si="26"/>
        <v>1696</v>
      </c>
      <c r="B1701" s="76">
        <v>1696</v>
      </c>
      <c r="C1701" s="219" t="s">
        <v>355</v>
      </c>
      <c r="D1701" s="214">
        <v>0.375</v>
      </c>
      <c r="F1701" s="76">
        <v>1</v>
      </c>
      <c r="L1701" s="76">
        <v>1</v>
      </c>
      <c r="AD1701" s="76" t="s">
        <v>288</v>
      </c>
    </row>
    <row r="1702" spans="1:30" s="76" customFormat="1" x14ac:dyDescent="0.25">
      <c r="A1702" s="76">
        <f t="shared" si="26"/>
        <v>1697</v>
      </c>
      <c r="B1702" s="76">
        <v>1697</v>
      </c>
      <c r="C1702" s="219" t="s">
        <v>355</v>
      </c>
      <c r="D1702" s="214">
        <v>0.375</v>
      </c>
      <c r="F1702" s="76">
        <v>1</v>
      </c>
      <c r="O1702" s="76">
        <v>1</v>
      </c>
      <c r="AD1702" s="76" t="s">
        <v>288</v>
      </c>
    </row>
    <row r="1703" spans="1:30" s="76" customFormat="1" x14ac:dyDescent="0.25">
      <c r="A1703" s="76">
        <f t="shared" si="26"/>
        <v>1698</v>
      </c>
      <c r="B1703" s="76">
        <v>1698</v>
      </c>
      <c r="C1703" s="219" t="s">
        <v>355</v>
      </c>
      <c r="D1703" s="214">
        <v>0.375</v>
      </c>
      <c r="F1703" s="76">
        <v>1</v>
      </c>
      <c r="O1703" s="76">
        <v>1</v>
      </c>
      <c r="AD1703" s="76" t="s">
        <v>288</v>
      </c>
    </row>
    <row r="1704" spans="1:30" s="76" customFormat="1" x14ac:dyDescent="0.25">
      <c r="A1704" s="76">
        <f t="shared" si="26"/>
        <v>1699</v>
      </c>
      <c r="B1704" s="76">
        <v>1699</v>
      </c>
      <c r="C1704" s="219" t="s">
        <v>355</v>
      </c>
      <c r="D1704" s="214">
        <v>0.375</v>
      </c>
      <c r="F1704" s="76">
        <v>1</v>
      </c>
      <c r="O1704" s="76">
        <v>1</v>
      </c>
      <c r="AD1704" s="76" t="s">
        <v>288</v>
      </c>
    </row>
    <row r="1705" spans="1:30" s="76" customFormat="1" x14ac:dyDescent="0.25">
      <c r="A1705" s="76">
        <f t="shared" si="26"/>
        <v>1700</v>
      </c>
      <c r="B1705" s="76">
        <v>1700</v>
      </c>
      <c r="C1705" s="219" t="s">
        <v>355</v>
      </c>
      <c r="D1705" s="214">
        <v>0.375</v>
      </c>
      <c r="F1705" s="76">
        <v>1</v>
      </c>
      <c r="O1705" s="76">
        <v>1</v>
      </c>
      <c r="AD1705" s="76" t="s">
        <v>288</v>
      </c>
    </row>
    <row r="1706" spans="1:30" s="76" customFormat="1" x14ac:dyDescent="0.25">
      <c r="A1706" s="76">
        <f t="shared" si="26"/>
        <v>1701</v>
      </c>
      <c r="B1706" s="76">
        <v>1701</v>
      </c>
      <c r="C1706" s="219" t="s">
        <v>355</v>
      </c>
      <c r="D1706" s="214">
        <v>0.375</v>
      </c>
      <c r="E1706" s="76">
        <v>1</v>
      </c>
      <c r="O1706" s="76">
        <v>1</v>
      </c>
      <c r="AD1706" s="76" t="s">
        <v>286</v>
      </c>
    </row>
    <row r="1707" spans="1:30" s="76" customFormat="1" x14ac:dyDescent="0.25">
      <c r="A1707" s="76">
        <f t="shared" si="26"/>
        <v>1702</v>
      </c>
      <c r="B1707" s="76">
        <v>1702</v>
      </c>
      <c r="C1707" s="219" t="s">
        <v>355</v>
      </c>
      <c r="D1707" s="214">
        <v>0.375</v>
      </c>
      <c r="H1707" s="76">
        <v>1</v>
      </c>
      <c r="N1707" s="76">
        <v>1</v>
      </c>
    </row>
    <row r="1708" spans="1:30" s="76" customFormat="1" x14ac:dyDescent="0.25">
      <c r="A1708" s="76">
        <f t="shared" si="26"/>
        <v>1703</v>
      </c>
      <c r="B1708" s="76">
        <v>1703</v>
      </c>
      <c r="C1708" s="219" t="s">
        <v>355</v>
      </c>
      <c r="D1708" s="214">
        <v>0.375</v>
      </c>
      <c r="I1708" s="76">
        <v>1</v>
      </c>
      <c r="O1708" s="76">
        <v>1</v>
      </c>
    </row>
    <row r="1709" spans="1:30" s="76" customFormat="1" x14ac:dyDescent="0.25">
      <c r="A1709" s="76">
        <f t="shared" si="26"/>
        <v>1704</v>
      </c>
      <c r="B1709" s="76">
        <v>1704</v>
      </c>
      <c r="C1709" s="221">
        <v>44833</v>
      </c>
      <c r="D1709" s="214">
        <v>0.375</v>
      </c>
      <c r="G1709" s="76">
        <v>1</v>
      </c>
      <c r="U1709" s="76">
        <v>1</v>
      </c>
      <c r="AD1709" s="76" t="s">
        <v>286</v>
      </c>
    </row>
    <row r="1710" spans="1:30" s="76" customFormat="1" x14ac:dyDescent="0.25">
      <c r="A1710" s="76">
        <f t="shared" si="26"/>
        <v>1705</v>
      </c>
      <c r="B1710" s="76">
        <v>1705</v>
      </c>
      <c r="C1710" s="228">
        <v>44837</v>
      </c>
      <c r="D1710" s="214">
        <v>0.375</v>
      </c>
      <c r="E1710" s="76">
        <v>1</v>
      </c>
      <c r="O1710" s="76">
        <v>1</v>
      </c>
      <c r="AD1710" s="76" t="s">
        <v>286</v>
      </c>
    </row>
    <row r="1711" spans="1:30" s="76" customFormat="1" x14ac:dyDescent="0.25">
      <c r="A1711" s="76">
        <f t="shared" si="26"/>
        <v>1706</v>
      </c>
      <c r="B1711" s="76">
        <v>1706</v>
      </c>
      <c r="C1711" s="219" t="s">
        <v>356</v>
      </c>
      <c r="D1711" s="214">
        <v>0.375</v>
      </c>
      <c r="G1711" s="220">
        <v>1</v>
      </c>
      <c r="W1711" s="220">
        <v>1</v>
      </c>
      <c r="AD1711" s="213" t="s">
        <v>286</v>
      </c>
    </row>
    <row r="1712" spans="1:30" s="76" customFormat="1" x14ac:dyDescent="0.25">
      <c r="A1712" s="76">
        <f t="shared" si="26"/>
        <v>1707</v>
      </c>
      <c r="B1712" s="76">
        <v>1707</v>
      </c>
      <c r="C1712" s="219" t="s">
        <v>356</v>
      </c>
      <c r="D1712" s="214">
        <v>0.375</v>
      </c>
      <c r="G1712" s="220">
        <v>1</v>
      </c>
      <c r="X1712" s="220">
        <v>1</v>
      </c>
      <c r="AD1712" s="213" t="s">
        <v>286</v>
      </c>
    </row>
    <row r="1713" spans="1:30" s="76" customFormat="1" x14ac:dyDescent="0.25">
      <c r="A1713" s="76">
        <f t="shared" si="26"/>
        <v>1708</v>
      </c>
      <c r="B1713" s="76">
        <v>1708</v>
      </c>
      <c r="C1713" s="219" t="s">
        <v>356</v>
      </c>
      <c r="D1713" s="214">
        <v>0.375</v>
      </c>
      <c r="G1713" s="220">
        <v>1</v>
      </c>
      <c r="W1713" s="220">
        <v>1</v>
      </c>
      <c r="AD1713" s="213" t="s">
        <v>286</v>
      </c>
    </row>
    <row r="1714" spans="1:30" s="76" customFormat="1" x14ac:dyDescent="0.25">
      <c r="A1714" s="76">
        <f t="shared" si="26"/>
        <v>1709</v>
      </c>
      <c r="B1714" s="76">
        <v>1709</v>
      </c>
      <c r="C1714" s="219" t="s">
        <v>356</v>
      </c>
      <c r="D1714" s="214">
        <v>0.375</v>
      </c>
      <c r="H1714" s="76">
        <v>1</v>
      </c>
      <c r="Z1714" s="76">
        <v>1</v>
      </c>
      <c r="AD1714" s="213" t="s">
        <v>287</v>
      </c>
    </row>
    <row r="1715" spans="1:30" s="76" customFormat="1" x14ac:dyDescent="0.25">
      <c r="A1715" s="76">
        <f t="shared" si="26"/>
        <v>1710</v>
      </c>
      <c r="B1715" s="76">
        <v>1710</v>
      </c>
      <c r="C1715" s="219" t="s">
        <v>356</v>
      </c>
      <c r="D1715" s="214">
        <v>0.375</v>
      </c>
      <c r="F1715" s="76">
        <v>1</v>
      </c>
      <c r="L1715" s="76">
        <v>1</v>
      </c>
      <c r="AD1715" s="76" t="s">
        <v>288</v>
      </c>
    </row>
    <row r="1716" spans="1:30" s="76" customFormat="1" x14ac:dyDescent="0.25">
      <c r="A1716" s="76">
        <f t="shared" si="26"/>
        <v>1711</v>
      </c>
      <c r="B1716" s="76">
        <v>1711</v>
      </c>
      <c r="C1716" s="219" t="s">
        <v>356</v>
      </c>
      <c r="D1716" s="214">
        <v>0.375</v>
      </c>
      <c r="F1716" s="76">
        <v>1</v>
      </c>
      <c r="N1716" s="76">
        <v>1</v>
      </c>
      <c r="AD1716" s="76" t="s">
        <v>288</v>
      </c>
    </row>
    <row r="1717" spans="1:30" s="76" customFormat="1" x14ac:dyDescent="0.25">
      <c r="A1717" s="76">
        <f t="shared" si="26"/>
        <v>1712</v>
      </c>
      <c r="B1717" s="76">
        <v>1712</v>
      </c>
      <c r="C1717" s="219" t="s">
        <v>356</v>
      </c>
      <c r="D1717" s="214">
        <v>0.375</v>
      </c>
      <c r="F1717" s="76">
        <v>1</v>
      </c>
      <c r="O1717" s="76">
        <v>1</v>
      </c>
      <c r="AD1717" s="76" t="s">
        <v>288</v>
      </c>
    </row>
    <row r="1718" spans="1:30" s="76" customFormat="1" x14ac:dyDescent="0.25">
      <c r="A1718" s="76">
        <f t="shared" si="26"/>
        <v>1713</v>
      </c>
      <c r="B1718" s="76">
        <v>1713</v>
      </c>
      <c r="C1718" s="219" t="s">
        <v>356</v>
      </c>
      <c r="D1718" s="214">
        <v>0.375</v>
      </c>
      <c r="F1718" s="76">
        <v>1</v>
      </c>
      <c r="O1718" s="76">
        <v>1</v>
      </c>
      <c r="AD1718" s="76" t="s">
        <v>288</v>
      </c>
    </row>
    <row r="1719" spans="1:30" s="76" customFormat="1" x14ac:dyDescent="0.25">
      <c r="A1719" s="76">
        <f t="shared" si="26"/>
        <v>1714</v>
      </c>
      <c r="B1719" s="76">
        <v>1714</v>
      </c>
      <c r="C1719" s="219" t="s">
        <v>356</v>
      </c>
      <c r="D1719" s="214">
        <v>0.375</v>
      </c>
      <c r="F1719" s="76">
        <v>1</v>
      </c>
      <c r="O1719" s="76">
        <v>1</v>
      </c>
      <c r="AD1719" s="76" t="s">
        <v>288</v>
      </c>
    </row>
    <row r="1720" spans="1:30" s="76" customFormat="1" x14ac:dyDescent="0.25">
      <c r="A1720" s="76">
        <f t="shared" si="26"/>
        <v>1715</v>
      </c>
      <c r="B1720" s="76">
        <v>1715</v>
      </c>
      <c r="C1720" s="219" t="s">
        <v>356</v>
      </c>
      <c r="D1720" s="214">
        <v>0.375</v>
      </c>
      <c r="F1720" s="76">
        <v>1</v>
      </c>
      <c r="O1720" s="76">
        <v>1</v>
      </c>
      <c r="AD1720" s="76" t="s">
        <v>288</v>
      </c>
    </row>
    <row r="1721" spans="1:30" s="76" customFormat="1" x14ac:dyDescent="0.25">
      <c r="A1721" s="76">
        <f t="shared" si="26"/>
        <v>1716</v>
      </c>
      <c r="B1721" s="76">
        <v>1716</v>
      </c>
      <c r="C1721" s="219" t="s">
        <v>356</v>
      </c>
      <c r="D1721" s="214">
        <v>0.375</v>
      </c>
      <c r="F1721" s="76">
        <v>1</v>
      </c>
      <c r="O1721" s="76">
        <v>1</v>
      </c>
      <c r="AD1721" s="76" t="s">
        <v>288</v>
      </c>
    </row>
    <row r="1722" spans="1:30" s="76" customFormat="1" x14ac:dyDescent="0.25">
      <c r="A1722" s="76">
        <f t="shared" si="26"/>
        <v>1717</v>
      </c>
      <c r="B1722" s="76">
        <v>1717</v>
      </c>
      <c r="C1722" s="219" t="s">
        <v>356</v>
      </c>
      <c r="D1722" s="214">
        <v>0.375</v>
      </c>
      <c r="E1722" s="76">
        <v>1</v>
      </c>
      <c r="O1722" s="76">
        <v>1</v>
      </c>
      <c r="AD1722" s="76" t="s">
        <v>286</v>
      </c>
    </row>
    <row r="1723" spans="1:30" s="76" customFormat="1" x14ac:dyDescent="0.25">
      <c r="A1723" s="76">
        <f t="shared" si="26"/>
        <v>1718</v>
      </c>
      <c r="B1723" s="76">
        <v>1718</v>
      </c>
      <c r="C1723" s="219" t="s">
        <v>356</v>
      </c>
      <c r="D1723" s="214">
        <v>0.375</v>
      </c>
      <c r="E1723" s="76">
        <v>1</v>
      </c>
      <c r="O1723" s="76">
        <v>1</v>
      </c>
      <c r="AD1723" s="76" t="s">
        <v>286</v>
      </c>
    </row>
    <row r="1724" spans="1:30" s="76" customFormat="1" x14ac:dyDescent="0.25">
      <c r="A1724" s="76">
        <f t="shared" si="26"/>
        <v>1719</v>
      </c>
      <c r="B1724" s="76">
        <v>1719</v>
      </c>
      <c r="C1724" s="219" t="s">
        <v>356</v>
      </c>
      <c r="D1724" s="214">
        <v>0.375</v>
      </c>
      <c r="E1724" s="76">
        <v>1</v>
      </c>
      <c r="O1724" s="76">
        <v>1</v>
      </c>
      <c r="AD1724" s="76" t="s">
        <v>286</v>
      </c>
    </row>
    <row r="1725" spans="1:30" s="76" customFormat="1" x14ac:dyDescent="0.25">
      <c r="A1725" s="76">
        <f t="shared" si="26"/>
        <v>1720</v>
      </c>
      <c r="B1725" s="76">
        <v>1720</v>
      </c>
      <c r="C1725" s="219" t="s">
        <v>356</v>
      </c>
      <c r="D1725" s="214">
        <v>0.375</v>
      </c>
      <c r="H1725" s="76">
        <v>1</v>
      </c>
      <c r="N1725" s="76">
        <v>1</v>
      </c>
    </row>
    <row r="1726" spans="1:30" s="76" customFormat="1" x14ac:dyDescent="0.25">
      <c r="A1726" s="76">
        <f t="shared" si="26"/>
        <v>1721</v>
      </c>
      <c r="B1726" s="76">
        <v>1721</v>
      </c>
      <c r="C1726" s="219" t="s">
        <v>356</v>
      </c>
      <c r="D1726" s="214">
        <v>0.375</v>
      </c>
      <c r="H1726" s="76">
        <v>1</v>
      </c>
      <c r="O1726" s="76">
        <v>1</v>
      </c>
    </row>
    <row r="1727" spans="1:30" s="76" customFormat="1" x14ac:dyDescent="0.25">
      <c r="A1727" s="76">
        <f t="shared" si="26"/>
        <v>1722</v>
      </c>
      <c r="B1727" s="76">
        <v>1722</v>
      </c>
      <c r="C1727" s="219" t="s">
        <v>356</v>
      </c>
      <c r="D1727" s="214">
        <v>0.375</v>
      </c>
      <c r="I1727" s="76">
        <v>1</v>
      </c>
      <c r="O1727" s="76">
        <v>1</v>
      </c>
    </row>
    <row r="1728" spans="1:30" s="76" customFormat="1" x14ac:dyDescent="0.25">
      <c r="A1728" s="76">
        <f t="shared" si="26"/>
        <v>1723</v>
      </c>
      <c r="B1728" s="76">
        <v>1723</v>
      </c>
      <c r="C1728" s="221">
        <v>44853</v>
      </c>
      <c r="D1728" s="214">
        <v>0.375</v>
      </c>
      <c r="G1728" s="76">
        <v>1</v>
      </c>
      <c r="Q1728" s="76">
        <v>1</v>
      </c>
      <c r="AD1728" s="76" t="s">
        <v>286</v>
      </c>
    </row>
    <row r="1729" spans="1:30" s="76" customFormat="1" x14ac:dyDescent="0.25">
      <c r="A1729" s="76">
        <f t="shared" si="26"/>
        <v>1724</v>
      </c>
      <c r="B1729" s="76">
        <v>1724</v>
      </c>
      <c r="C1729" s="219" t="s">
        <v>357</v>
      </c>
      <c r="D1729" s="214">
        <v>0.375</v>
      </c>
      <c r="G1729" s="220">
        <v>1</v>
      </c>
      <c r="W1729" s="220">
        <v>1</v>
      </c>
      <c r="AD1729" s="213" t="s">
        <v>286</v>
      </c>
    </row>
    <row r="1730" spans="1:30" s="76" customFormat="1" x14ac:dyDescent="0.25">
      <c r="A1730" s="76">
        <f t="shared" si="26"/>
        <v>1725</v>
      </c>
      <c r="B1730" s="76">
        <v>1725</v>
      </c>
      <c r="C1730" s="219" t="s">
        <v>357</v>
      </c>
      <c r="D1730" s="214">
        <v>0.375</v>
      </c>
      <c r="H1730" s="220">
        <v>1</v>
      </c>
      <c r="X1730" s="220">
        <v>1</v>
      </c>
      <c r="AD1730" s="213" t="s">
        <v>286</v>
      </c>
    </row>
    <row r="1731" spans="1:30" s="76" customFormat="1" x14ac:dyDescent="0.25">
      <c r="A1731" s="76">
        <f t="shared" si="26"/>
        <v>1726</v>
      </c>
      <c r="B1731" s="76">
        <v>1726</v>
      </c>
      <c r="C1731" s="219" t="s">
        <v>357</v>
      </c>
      <c r="D1731" s="214">
        <v>0.375</v>
      </c>
      <c r="H1731" s="220">
        <v>1</v>
      </c>
      <c r="X1731" s="220">
        <v>1</v>
      </c>
      <c r="AD1731" s="213" t="s">
        <v>286</v>
      </c>
    </row>
    <row r="1732" spans="1:30" s="76" customFormat="1" x14ac:dyDescent="0.25">
      <c r="A1732" s="76">
        <f t="shared" si="26"/>
        <v>1727</v>
      </c>
      <c r="B1732" s="76">
        <v>1727</v>
      </c>
      <c r="C1732" s="219" t="s">
        <v>357</v>
      </c>
      <c r="D1732" s="214">
        <v>0.375</v>
      </c>
      <c r="G1732" s="220">
        <v>1</v>
      </c>
      <c r="W1732" s="220">
        <v>1</v>
      </c>
      <c r="AD1732" s="213" t="s">
        <v>286</v>
      </c>
    </row>
    <row r="1733" spans="1:30" s="76" customFormat="1" x14ac:dyDescent="0.25">
      <c r="A1733" s="76">
        <f t="shared" si="26"/>
        <v>1728</v>
      </c>
      <c r="B1733" s="76">
        <v>1728</v>
      </c>
      <c r="C1733" s="219" t="s">
        <v>357</v>
      </c>
      <c r="D1733" s="214">
        <v>0.375</v>
      </c>
      <c r="H1733" s="76">
        <v>1</v>
      </c>
      <c r="Z1733" s="76">
        <v>1</v>
      </c>
      <c r="AD1733" s="213" t="s">
        <v>287</v>
      </c>
    </row>
    <row r="1734" spans="1:30" s="76" customFormat="1" x14ac:dyDescent="0.25">
      <c r="A1734" s="76">
        <f t="shared" si="26"/>
        <v>1729</v>
      </c>
      <c r="B1734" s="76">
        <v>1729</v>
      </c>
      <c r="C1734" s="219" t="s">
        <v>357</v>
      </c>
      <c r="D1734" s="214">
        <v>0.375</v>
      </c>
      <c r="H1734" s="76">
        <v>1</v>
      </c>
      <c r="Z1734" s="76">
        <v>1</v>
      </c>
      <c r="AD1734" s="213" t="s">
        <v>287</v>
      </c>
    </row>
    <row r="1735" spans="1:30" s="76" customFormat="1" x14ac:dyDescent="0.25">
      <c r="A1735" s="76">
        <f t="shared" ref="A1735:A1798" si="27">A1734+1</f>
        <v>1730</v>
      </c>
      <c r="B1735" s="76">
        <v>1730</v>
      </c>
      <c r="C1735" s="219" t="s">
        <v>357</v>
      </c>
      <c r="D1735" s="214">
        <v>0.375</v>
      </c>
      <c r="F1735" s="76">
        <v>1</v>
      </c>
      <c r="L1735" s="76">
        <v>1</v>
      </c>
      <c r="AD1735" s="76" t="s">
        <v>288</v>
      </c>
    </row>
    <row r="1736" spans="1:30" s="76" customFormat="1" x14ac:dyDescent="0.25">
      <c r="A1736" s="76">
        <f t="shared" si="27"/>
        <v>1731</v>
      </c>
      <c r="B1736" s="76">
        <v>1731</v>
      </c>
      <c r="C1736" s="219" t="s">
        <v>357</v>
      </c>
      <c r="D1736" s="214">
        <v>0.375</v>
      </c>
      <c r="F1736" s="76">
        <v>1</v>
      </c>
      <c r="N1736" s="76">
        <v>1</v>
      </c>
      <c r="AD1736" s="76" t="s">
        <v>288</v>
      </c>
    </row>
    <row r="1737" spans="1:30" s="76" customFormat="1" x14ac:dyDescent="0.25">
      <c r="A1737" s="76">
        <f t="shared" si="27"/>
        <v>1732</v>
      </c>
      <c r="B1737" s="76">
        <v>1732</v>
      </c>
      <c r="C1737" s="219" t="s">
        <v>357</v>
      </c>
      <c r="D1737" s="214">
        <v>0.375</v>
      </c>
      <c r="F1737" s="76">
        <v>1</v>
      </c>
      <c r="N1737" s="76">
        <v>1</v>
      </c>
      <c r="AD1737" s="76" t="s">
        <v>288</v>
      </c>
    </row>
    <row r="1738" spans="1:30" s="76" customFormat="1" x14ac:dyDescent="0.25">
      <c r="A1738" s="76">
        <f t="shared" si="27"/>
        <v>1733</v>
      </c>
      <c r="B1738" s="76">
        <v>1733</v>
      </c>
      <c r="C1738" s="219" t="s">
        <v>357</v>
      </c>
      <c r="D1738" s="214">
        <v>0.375</v>
      </c>
      <c r="F1738" s="76">
        <v>1</v>
      </c>
      <c r="O1738" s="76">
        <v>1</v>
      </c>
      <c r="AD1738" s="76" t="s">
        <v>288</v>
      </c>
    </row>
    <row r="1739" spans="1:30" s="76" customFormat="1" x14ac:dyDescent="0.25">
      <c r="A1739" s="76">
        <f t="shared" si="27"/>
        <v>1734</v>
      </c>
      <c r="B1739" s="76">
        <v>1734</v>
      </c>
      <c r="C1739" s="219" t="s">
        <v>357</v>
      </c>
      <c r="D1739" s="214">
        <v>0.375</v>
      </c>
      <c r="F1739" s="76">
        <v>1</v>
      </c>
      <c r="O1739" s="76">
        <v>1</v>
      </c>
      <c r="AD1739" s="76" t="s">
        <v>288</v>
      </c>
    </row>
    <row r="1740" spans="1:30" s="76" customFormat="1" x14ac:dyDescent="0.25">
      <c r="A1740" s="76">
        <f t="shared" si="27"/>
        <v>1735</v>
      </c>
      <c r="B1740" s="76">
        <v>1735</v>
      </c>
      <c r="C1740" s="219" t="s">
        <v>357</v>
      </c>
      <c r="D1740" s="214">
        <v>0.375</v>
      </c>
      <c r="F1740" s="76">
        <v>1</v>
      </c>
      <c r="O1740" s="76">
        <v>1</v>
      </c>
      <c r="AD1740" s="76" t="s">
        <v>288</v>
      </c>
    </row>
    <row r="1741" spans="1:30" s="76" customFormat="1" x14ac:dyDescent="0.25">
      <c r="A1741" s="76">
        <f t="shared" si="27"/>
        <v>1736</v>
      </c>
      <c r="B1741" s="76">
        <v>1736</v>
      </c>
      <c r="C1741" s="219" t="s">
        <v>357</v>
      </c>
      <c r="D1741" s="214">
        <v>0.375</v>
      </c>
      <c r="F1741" s="76">
        <v>1</v>
      </c>
      <c r="O1741" s="76">
        <v>1</v>
      </c>
      <c r="AD1741" s="76" t="s">
        <v>288</v>
      </c>
    </row>
    <row r="1742" spans="1:30" s="76" customFormat="1" x14ac:dyDescent="0.25">
      <c r="A1742" s="76">
        <f t="shared" si="27"/>
        <v>1737</v>
      </c>
      <c r="B1742" s="76">
        <v>1737</v>
      </c>
      <c r="C1742" s="219" t="s">
        <v>357</v>
      </c>
      <c r="D1742" s="214">
        <v>0.375</v>
      </c>
      <c r="F1742" s="76">
        <v>1</v>
      </c>
      <c r="O1742" s="76">
        <v>1</v>
      </c>
      <c r="AD1742" s="76" t="s">
        <v>288</v>
      </c>
    </row>
    <row r="1743" spans="1:30" s="76" customFormat="1" x14ac:dyDescent="0.25">
      <c r="A1743" s="76">
        <f t="shared" si="27"/>
        <v>1738</v>
      </c>
      <c r="B1743" s="76">
        <v>1738</v>
      </c>
      <c r="C1743" s="219" t="s">
        <v>357</v>
      </c>
      <c r="D1743" s="214">
        <v>0.375</v>
      </c>
      <c r="F1743" s="76">
        <v>1</v>
      </c>
      <c r="O1743" s="76">
        <v>1</v>
      </c>
      <c r="AD1743" s="76" t="s">
        <v>288</v>
      </c>
    </row>
    <row r="1744" spans="1:30" s="76" customFormat="1" x14ac:dyDescent="0.25">
      <c r="A1744" s="76">
        <f t="shared" si="27"/>
        <v>1739</v>
      </c>
      <c r="B1744" s="76">
        <v>1739</v>
      </c>
      <c r="C1744" s="219" t="s">
        <v>357</v>
      </c>
      <c r="D1744" s="214">
        <v>0.375</v>
      </c>
      <c r="F1744" s="76">
        <v>1</v>
      </c>
      <c r="O1744" s="76">
        <v>1</v>
      </c>
      <c r="AD1744" s="76" t="s">
        <v>288</v>
      </c>
    </row>
    <row r="1745" spans="1:30" s="76" customFormat="1" x14ac:dyDescent="0.25">
      <c r="A1745" s="76">
        <f t="shared" si="27"/>
        <v>1740</v>
      </c>
      <c r="B1745" s="76">
        <v>1740</v>
      </c>
      <c r="C1745" s="219" t="s">
        <v>357</v>
      </c>
      <c r="D1745" s="214">
        <v>0.375</v>
      </c>
      <c r="F1745" s="76">
        <v>1</v>
      </c>
      <c r="O1745" s="76">
        <v>1</v>
      </c>
      <c r="AD1745" s="76" t="s">
        <v>288</v>
      </c>
    </row>
    <row r="1746" spans="1:30" s="76" customFormat="1" x14ac:dyDescent="0.25">
      <c r="A1746" s="76">
        <f t="shared" si="27"/>
        <v>1741</v>
      </c>
      <c r="B1746" s="76">
        <v>1741</v>
      </c>
      <c r="C1746" s="219" t="s">
        <v>357</v>
      </c>
      <c r="D1746" s="214">
        <v>0.375</v>
      </c>
      <c r="F1746" s="76">
        <v>1</v>
      </c>
      <c r="O1746" s="76">
        <v>1</v>
      </c>
      <c r="AD1746" s="76" t="s">
        <v>288</v>
      </c>
    </row>
    <row r="1747" spans="1:30" s="76" customFormat="1" x14ac:dyDescent="0.25">
      <c r="A1747" s="76">
        <f t="shared" si="27"/>
        <v>1742</v>
      </c>
      <c r="B1747" s="76">
        <v>1742</v>
      </c>
      <c r="C1747" s="219" t="s">
        <v>357</v>
      </c>
      <c r="D1747" s="214">
        <v>0.375</v>
      </c>
      <c r="E1747" s="76">
        <v>1</v>
      </c>
      <c r="O1747" s="76">
        <v>1</v>
      </c>
      <c r="AD1747" s="76" t="s">
        <v>286</v>
      </c>
    </row>
    <row r="1748" spans="1:30" s="76" customFormat="1" x14ac:dyDescent="0.25">
      <c r="A1748" s="76">
        <f t="shared" si="27"/>
        <v>1743</v>
      </c>
      <c r="B1748" s="76">
        <v>1743</v>
      </c>
      <c r="C1748" s="219" t="s">
        <v>357</v>
      </c>
      <c r="D1748" s="214">
        <v>0.375</v>
      </c>
      <c r="E1748" s="76">
        <v>1</v>
      </c>
      <c r="O1748" s="76">
        <v>1</v>
      </c>
      <c r="AD1748" s="76" t="s">
        <v>286</v>
      </c>
    </row>
    <row r="1749" spans="1:30" s="76" customFormat="1" x14ac:dyDescent="0.25">
      <c r="A1749" s="76">
        <f t="shared" si="27"/>
        <v>1744</v>
      </c>
      <c r="B1749" s="76">
        <v>1744</v>
      </c>
      <c r="C1749" s="219" t="s">
        <v>357</v>
      </c>
      <c r="D1749" s="214">
        <v>0.375</v>
      </c>
      <c r="E1749" s="76">
        <v>1</v>
      </c>
      <c r="O1749" s="76">
        <v>1</v>
      </c>
      <c r="AD1749" s="76" t="s">
        <v>286</v>
      </c>
    </row>
    <row r="1750" spans="1:30" s="76" customFormat="1" x14ac:dyDescent="0.25">
      <c r="A1750" s="76">
        <f t="shared" si="27"/>
        <v>1745</v>
      </c>
      <c r="B1750" s="76">
        <v>1745</v>
      </c>
      <c r="C1750" s="219" t="s">
        <v>357</v>
      </c>
      <c r="D1750" s="214">
        <v>0.375</v>
      </c>
      <c r="E1750" s="76">
        <v>1</v>
      </c>
      <c r="O1750" s="76">
        <v>1</v>
      </c>
      <c r="AD1750" s="76" t="s">
        <v>286</v>
      </c>
    </row>
    <row r="1751" spans="1:30" s="76" customFormat="1" x14ac:dyDescent="0.25">
      <c r="A1751" s="76">
        <f t="shared" si="27"/>
        <v>1746</v>
      </c>
      <c r="B1751" s="76">
        <v>1746</v>
      </c>
      <c r="C1751" s="219" t="s">
        <v>357</v>
      </c>
      <c r="D1751" s="214">
        <v>0.375</v>
      </c>
      <c r="H1751" s="76">
        <v>1</v>
      </c>
      <c r="N1751" s="76">
        <v>1</v>
      </c>
    </row>
    <row r="1752" spans="1:30" s="76" customFormat="1" x14ac:dyDescent="0.25">
      <c r="A1752" s="76">
        <f t="shared" si="27"/>
        <v>1747</v>
      </c>
      <c r="B1752" s="76">
        <v>1747</v>
      </c>
      <c r="C1752" s="219" t="s">
        <v>357</v>
      </c>
      <c r="D1752" s="214">
        <v>0.375</v>
      </c>
      <c r="H1752" s="76">
        <v>1</v>
      </c>
      <c r="O1752" s="76">
        <v>1</v>
      </c>
    </row>
    <row r="1753" spans="1:30" s="76" customFormat="1" x14ac:dyDescent="0.25">
      <c r="A1753" s="76">
        <f t="shared" si="27"/>
        <v>1748</v>
      </c>
      <c r="B1753" s="76">
        <v>1748</v>
      </c>
      <c r="C1753" s="219" t="s">
        <v>357</v>
      </c>
      <c r="D1753" s="214">
        <v>0.375</v>
      </c>
      <c r="H1753" s="76">
        <v>1</v>
      </c>
      <c r="O1753" s="76">
        <v>1</v>
      </c>
    </row>
    <row r="1754" spans="1:30" s="76" customFormat="1" x14ac:dyDescent="0.25">
      <c r="A1754" s="76">
        <f t="shared" si="27"/>
        <v>1749</v>
      </c>
      <c r="B1754" s="76">
        <v>1749</v>
      </c>
      <c r="C1754" s="219" t="s">
        <v>357</v>
      </c>
      <c r="D1754" s="214">
        <v>0.375</v>
      </c>
      <c r="I1754" s="76">
        <v>1</v>
      </c>
      <c r="O1754" s="76">
        <v>1</v>
      </c>
    </row>
    <row r="1755" spans="1:30" s="76" customFormat="1" x14ac:dyDescent="0.25">
      <c r="A1755" s="76">
        <f t="shared" si="27"/>
        <v>1750</v>
      </c>
      <c r="B1755" s="76">
        <v>1750</v>
      </c>
      <c r="C1755" s="221">
        <v>44861</v>
      </c>
      <c r="D1755" s="214">
        <v>0.375</v>
      </c>
      <c r="H1755" s="220">
        <v>1</v>
      </c>
      <c r="W1755" s="220">
        <v>1</v>
      </c>
      <c r="AD1755" s="213" t="s">
        <v>286</v>
      </c>
    </row>
    <row r="1756" spans="1:30" s="76" customFormat="1" x14ac:dyDescent="0.25">
      <c r="A1756" s="76">
        <f t="shared" si="27"/>
        <v>1751</v>
      </c>
      <c r="B1756" s="76">
        <v>1751</v>
      </c>
      <c r="C1756" s="221">
        <v>44861</v>
      </c>
      <c r="D1756" s="214">
        <v>0.375</v>
      </c>
      <c r="G1756" s="76">
        <v>1</v>
      </c>
      <c r="Z1756" s="76">
        <v>1</v>
      </c>
      <c r="AD1756" s="213" t="s">
        <v>287</v>
      </c>
    </row>
    <row r="1757" spans="1:30" s="76" customFormat="1" x14ac:dyDescent="0.25">
      <c r="A1757" s="76">
        <f t="shared" si="27"/>
        <v>1752</v>
      </c>
      <c r="B1757" s="76">
        <v>1752</v>
      </c>
      <c r="C1757" s="221">
        <v>44861</v>
      </c>
      <c r="D1757" s="214">
        <v>0.375</v>
      </c>
      <c r="F1757" s="76">
        <v>1</v>
      </c>
      <c r="L1757" s="76">
        <v>1</v>
      </c>
      <c r="AD1757" s="76" t="s">
        <v>288</v>
      </c>
    </row>
    <row r="1758" spans="1:30" s="76" customFormat="1" x14ac:dyDescent="0.25">
      <c r="A1758" s="76">
        <f t="shared" si="27"/>
        <v>1753</v>
      </c>
      <c r="B1758" s="76">
        <v>1753</v>
      </c>
      <c r="C1758" s="221">
        <v>44861</v>
      </c>
      <c r="D1758" s="214">
        <v>0.375</v>
      </c>
      <c r="F1758" s="76">
        <v>1</v>
      </c>
      <c r="O1758" s="76">
        <v>1</v>
      </c>
      <c r="AD1758" s="76" t="s">
        <v>288</v>
      </c>
    </row>
    <row r="1759" spans="1:30" s="76" customFormat="1" x14ac:dyDescent="0.25">
      <c r="A1759" s="76">
        <f t="shared" si="27"/>
        <v>1754</v>
      </c>
      <c r="B1759" s="76">
        <v>1754</v>
      </c>
      <c r="C1759" s="221">
        <v>44861</v>
      </c>
      <c r="D1759" s="214">
        <v>0.375</v>
      </c>
      <c r="F1759" s="76">
        <v>1</v>
      </c>
      <c r="O1759" s="76">
        <v>1</v>
      </c>
      <c r="AD1759" s="76" t="s">
        <v>288</v>
      </c>
    </row>
    <row r="1760" spans="1:30" s="76" customFormat="1" x14ac:dyDescent="0.25">
      <c r="A1760" s="76">
        <f t="shared" si="27"/>
        <v>1755</v>
      </c>
      <c r="B1760" s="76">
        <v>1755</v>
      </c>
      <c r="C1760" s="221">
        <v>44861</v>
      </c>
      <c r="D1760" s="214">
        <v>0.375</v>
      </c>
      <c r="F1760" s="76">
        <v>1</v>
      </c>
      <c r="O1760" s="76">
        <v>1</v>
      </c>
      <c r="AD1760" s="76" t="s">
        <v>288</v>
      </c>
    </row>
    <row r="1761" spans="1:30" s="76" customFormat="1" x14ac:dyDescent="0.25">
      <c r="A1761" s="76">
        <f t="shared" si="27"/>
        <v>1756</v>
      </c>
      <c r="B1761" s="76">
        <v>1756</v>
      </c>
      <c r="C1761" s="221">
        <v>44861</v>
      </c>
      <c r="D1761" s="214">
        <v>0.375</v>
      </c>
      <c r="E1761" s="76">
        <v>1</v>
      </c>
      <c r="O1761" s="76">
        <v>1</v>
      </c>
      <c r="AD1761" s="76" t="s">
        <v>286</v>
      </c>
    </row>
    <row r="1762" spans="1:30" s="76" customFormat="1" x14ac:dyDescent="0.25">
      <c r="A1762" s="76">
        <f t="shared" si="27"/>
        <v>1757</v>
      </c>
      <c r="B1762" s="76">
        <v>1757</v>
      </c>
      <c r="C1762" s="221">
        <v>44861</v>
      </c>
      <c r="D1762" s="214">
        <v>0.375</v>
      </c>
      <c r="E1762" s="76">
        <v>1</v>
      </c>
      <c r="O1762" s="76">
        <v>1</v>
      </c>
      <c r="AD1762" s="76" t="s">
        <v>286</v>
      </c>
    </row>
    <row r="1763" spans="1:30" s="76" customFormat="1" x14ac:dyDescent="0.25">
      <c r="A1763" s="76">
        <f t="shared" si="27"/>
        <v>1758</v>
      </c>
      <c r="B1763" s="76">
        <v>1758</v>
      </c>
      <c r="C1763" s="221">
        <v>44861</v>
      </c>
      <c r="D1763" s="214">
        <v>0.375</v>
      </c>
      <c r="H1763" s="76">
        <v>1</v>
      </c>
      <c r="O1763" s="76">
        <v>1</v>
      </c>
    </row>
    <row r="1764" spans="1:30" s="76" customFormat="1" x14ac:dyDescent="0.25">
      <c r="A1764" s="76">
        <f t="shared" si="27"/>
        <v>1759</v>
      </c>
      <c r="B1764" s="76">
        <v>1759</v>
      </c>
      <c r="C1764" s="219" t="s">
        <v>358</v>
      </c>
      <c r="D1764" s="214">
        <v>0.375</v>
      </c>
      <c r="G1764" s="220">
        <v>1</v>
      </c>
      <c r="W1764" s="220">
        <v>1</v>
      </c>
      <c r="AD1764" s="213" t="s">
        <v>286</v>
      </c>
    </row>
    <row r="1765" spans="1:30" s="76" customFormat="1" x14ac:dyDescent="0.25">
      <c r="A1765" s="76">
        <f t="shared" si="27"/>
        <v>1760</v>
      </c>
      <c r="B1765" s="76">
        <v>1760</v>
      </c>
      <c r="C1765" s="219" t="s">
        <v>358</v>
      </c>
      <c r="D1765" s="214">
        <v>0.375</v>
      </c>
      <c r="G1765" s="220">
        <v>1</v>
      </c>
      <c r="X1765" s="220">
        <v>1</v>
      </c>
      <c r="AD1765" s="213" t="s">
        <v>286</v>
      </c>
    </row>
    <row r="1766" spans="1:30" s="76" customFormat="1" x14ac:dyDescent="0.25">
      <c r="A1766" s="76">
        <f t="shared" si="27"/>
        <v>1761</v>
      </c>
      <c r="B1766" s="76">
        <v>1761</v>
      </c>
      <c r="C1766" s="219" t="s">
        <v>358</v>
      </c>
      <c r="D1766" s="214">
        <v>0.375</v>
      </c>
      <c r="G1766" s="220">
        <v>1</v>
      </c>
      <c r="W1766" s="220">
        <v>1</v>
      </c>
      <c r="AD1766" s="213" t="s">
        <v>286</v>
      </c>
    </row>
    <row r="1767" spans="1:30" s="76" customFormat="1" x14ac:dyDescent="0.25">
      <c r="A1767" s="76">
        <f t="shared" si="27"/>
        <v>1762</v>
      </c>
      <c r="B1767" s="76">
        <v>1762</v>
      </c>
      <c r="C1767" s="219" t="s">
        <v>358</v>
      </c>
      <c r="D1767" s="214">
        <v>0.375</v>
      </c>
      <c r="H1767" s="76">
        <v>1</v>
      </c>
      <c r="Z1767" s="76">
        <v>1</v>
      </c>
      <c r="AD1767" s="213" t="s">
        <v>287</v>
      </c>
    </row>
    <row r="1768" spans="1:30" s="76" customFormat="1" x14ac:dyDescent="0.25">
      <c r="A1768" s="76">
        <f t="shared" si="27"/>
        <v>1763</v>
      </c>
      <c r="B1768" s="76">
        <v>1763</v>
      </c>
      <c r="C1768" s="219" t="s">
        <v>358</v>
      </c>
      <c r="D1768" s="214">
        <v>0.375</v>
      </c>
      <c r="F1768" s="76">
        <v>1</v>
      </c>
      <c r="L1768" s="76">
        <v>1</v>
      </c>
      <c r="AD1768" s="76" t="s">
        <v>288</v>
      </c>
    </row>
    <row r="1769" spans="1:30" s="76" customFormat="1" x14ac:dyDescent="0.25">
      <c r="A1769" s="76">
        <f t="shared" si="27"/>
        <v>1764</v>
      </c>
      <c r="B1769" s="76">
        <v>1764</v>
      </c>
      <c r="C1769" s="219" t="s">
        <v>358</v>
      </c>
      <c r="D1769" s="214">
        <v>0.375</v>
      </c>
      <c r="F1769" s="76">
        <v>1</v>
      </c>
      <c r="N1769" s="76">
        <v>1</v>
      </c>
      <c r="AD1769" s="76" t="s">
        <v>288</v>
      </c>
    </row>
    <row r="1770" spans="1:30" s="76" customFormat="1" x14ac:dyDescent="0.25">
      <c r="A1770" s="76">
        <f t="shared" si="27"/>
        <v>1765</v>
      </c>
      <c r="B1770" s="76">
        <v>1765</v>
      </c>
      <c r="C1770" s="219" t="s">
        <v>358</v>
      </c>
      <c r="D1770" s="214">
        <v>0.375</v>
      </c>
      <c r="F1770" s="76">
        <v>1</v>
      </c>
      <c r="O1770" s="76">
        <v>1</v>
      </c>
      <c r="AD1770" s="76" t="s">
        <v>288</v>
      </c>
    </row>
    <row r="1771" spans="1:30" s="76" customFormat="1" x14ac:dyDescent="0.25">
      <c r="A1771" s="76">
        <f t="shared" si="27"/>
        <v>1766</v>
      </c>
      <c r="B1771" s="76">
        <v>1766</v>
      </c>
      <c r="C1771" s="219" t="s">
        <v>358</v>
      </c>
      <c r="D1771" s="214">
        <v>0.375</v>
      </c>
      <c r="F1771" s="76">
        <v>1</v>
      </c>
      <c r="O1771" s="76">
        <v>1</v>
      </c>
      <c r="AD1771" s="76" t="s">
        <v>288</v>
      </c>
    </row>
    <row r="1772" spans="1:30" s="76" customFormat="1" x14ac:dyDescent="0.25">
      <c r="A1772" s="76">
        <f t="shared" si="27"/>
        <v>1767</v>
      </c>
      <c r="B1772" s="76">
        <v>1767</v>
      </c>
      <c r="C1772" s="219" t="s">
        <v>358</v>
      </c>
      <c r="D1772" s="214">
        <v>0.375</v>
      </c>
      <c r="F1772" s="76">
        <v>1</v>
      </c>
      <c r="O1772" s="76">
        <v>1</v>
      </c>
      <c r="AD1772" s="76" t="s">
        <v>288</v>
      </c>
    </row>
    <row r="1773" spans="1:30" s="76" customFormat="1" x14ac:dyDescent="0.25">
      <c r="A1773" s="76">
        <f t="shared" si="27"/>
        <v>1768</v>
      </c>
      <c r="B1773" s="76">
        <v>1768</v>
      </c>
      <c r="C1773" s="219" t="s">
        <v>358</v>
      </c>
      <c r="D1773" s="214">
        <v>0.375</v>
      </c>
      <c r="F1773" s="76">
        <v>1</v>
      </c>
      <c r="O1773" s="76">
        <v>1</v>
      </c>
      <c r="AD1773" s="76" t="s">
        <v>288</v>
      </c>
    </row>
    <row r="1774" spans="1:30" s="76" customFormat="1" x14ac:dyDescent="0.25">
      <c r="A1774" s="76">
        <f t="shared" si="27"/>
        <v>1769</v>
      </c>
      <c r="B1774" s="76">
        <v>1769</v>
      </c>
      <c r="C1774" s="219" t="s">
        <v>358</v>
      </c>
      <c r="D1774" s="214">
        <v>0.375</v>
      </c>
      <c r="F1774" s="76">
        <v>1</v>
      </c>
      <c r="O1774" s="76">
        <v>1</v>
      </c>
      <c r="AD1774" s="76" t="s">
        <v>288</v>
      </c>
    </row>
    <row r="1775" spans="1:30" s="76" customFormat="1" x14ac:dyDescent="0.25">
      <c r="A1775" s="76">
        <f t="shared" si="27"/>
        <v>1770</v>
      </c>
      <c r="B1775" s="76">
        <v>1770</v>
      </c>
      <c r="C1775" s="219" t="s">
        <v>358</v>
      </c>
      <c r="D1775" s="214">
        <v>0.375</v>
      </c>
      <c r="F1775" s="76">
        <v>1</v>
      </c>
      <c r="O1775" s="76">
        <v>1</v>
      </c>
      <c r="AD1775" s="76" t="s">
        <v>288</v>
      </c>
    </row>
    <row r="1776" spans="1:30" s="76" customFormat="1" x14ac:dyDescent="0.25">
      <c r="A1776" s="76">
        <f t="shared" si="27"/>
        <v>1771</v>
      </c>
      <c r="B1776" s="76">
        <v>1771</v>
      </c>
      <c r="C1776" s="219" t="s">
        <v>358</v>
      </c>
      <c r="D1776" s="214">
        <v>0.375</v>
      </c>
      <c r="F1776" s="76">
        <v>1</v>
      </c>
      <c r="O1776" s="76">
        <v>1</v>
      </c>
      <c r="AD1776" s="76" t="s">
        <v>288</v>
      </c>
    </row>
    <row r="1777" spans="1:30" s="76" customFormat="1" x14ac:dyDescent="0.25">
      <c r="A1777" s="76">
        <f t="shared" si="27"/>
        <v>1772</v>
      </c>
      <c r="B1777" s="76">
        <v>1772</v>
      </c>
      <c r="C1777" s="219" t="s">
        <v>358</v>
      </c>
      <c r="D1777" s="214">
        <v>0.375</v>
      </c>
      <c r="E1777" s="76">
        <v>1</v>
      </c>
      <c r="O1777" s="76">
        <v>1</v>
      </c>
      <c r="AD1777" s="76" t="s">
        <v>286</v>
      </c>
    </row>
    <row r="1778" spans="1:30" s="76" customFormat="1" x14ac:dyDescent="0.25">
      <c r="A1778" s="76">
        <f t="shared" si="27"/>
        <v>1773</v>
      </c>
      <c r="B1778" s="76">
        <v>1773</v>
      </c>
      <c r="C1778" s="219" t="s">
        <v>358</v>
      </c>
      <c r="D1778" s="214">
        <v>0.375</v>
      </c>
      <c r="E1778" s="76">
        <v>1</v>
      </c>
      <c r="O1778" s="76">
        <v>1</v>
      </c>
      <c r="AD1778" s="76" t="s">
        <v>286</v>
      </c>
    </row>
    <row r="1779" spans="1:30" s="76" customFormat="1" x14ac:dyDescent="0.25">
      <c r="A1779" s="76">
        <f t="shared" si="27"/>
        <v>1774</v>
      </c>
      <c r="B1779" s="76">
        <v>1774</v>
      </c>
      <c r="C1779" s="219" t="s">
        <v>358</v>
      </c>
      <c r="D1779" s="214">
        <v>0.375</v>
      </c>
      <c r="E1779" s="76">
        <v>1</v>
      </c>
      <c r="O1779" s="76">
        <v>1</v>
      </c>
      <c r="AD1779" s="76" t="s">
        <v>286</v>
      </c>
    </row>
    <row r="1780" spans="1:30" s="76" customFormat="1" x14ac:dyDescent="0.25">
      <c r="A1780" s="76">
        <f t="shared" si="27"/>
        <v>1775</v>
      </c>
      <c r="B1780" s="76">
        <v>1775</v>
      </c>
      <c r="C1780" s="219" t="s">
        <v>358</v>
      </c>
      <c r="D1780" s="214">
        <v>0.375</v>
      </c>
      <c r="H1780" s="76">
        <v>1</v>
      </c>
      <c r="N1780" s="76">
        <v>1</v>
      </c>
    </row>
    <row r="1781" spans="1:30" s="76" customFormat="1" x14ac:dyDescent="0.25">
      <c r="A1781" s="76">
        <f t="shared" si="27"/>
        <v>1776</v>
      </c>
      <c r="B1781" s="76">
        <v>1776</v>
      </c>
      <c r="C1781" s="219" t="s">
        <v>358</v>
      </c>
      <c r="D1781" s="214">
        <v>0.375</v>
      </c>
      <c r="H1781" s="76">
        <v>1</v>
      </c>
      <c r="O1781" s="76">
        <v>1</v>
      </c>
    </row>
    <row r="1782" spans="1:30" s="76" customFormat="1" x14ac:dyDescent="0.25">
      <c r="A1782" s="76">
        <f t="shared" si="27"/>
        <v>1777</v>
      </c>
      <c r="B1782" s="76">
        <v>1777</v>
      </c>
      <c r="C1782" s="219" t="s">
        <v>358</v>
      </c>
      <c r="D1782" s="214">
        <v>0.375</v>
      </c>
      <c r="I1782" s="76">
        <v>1</v>
      </c>
      <c r="O1782" s="76">
        <v>1</v>
      </c>
    </row>
    <row r="1783" spans="1:30" s="76" customFormat="1" x14ac:dyDescent="0.25">
      <c r="A1783" s="76">
        <f t="shared" si="27"/>
        <v>1778</v>
      </c>
      <c r="B1783" s="76">
        <v>1778</v>
      </c>
      <c r="C1783" s="228">
        <v>44868</v>
      </c>
      <c r="D1783" s="214">
        <v>0.375</v>
      </c>
      <c r="H1783" s="76">
        <v>1</v>
      </c>
      <c r="O1783" s="76">
        <v>1</v>
      </c>
    </row>
    <row r="1784" spans="1:30" s="76" customFormat="1" x14ac:dyDescent="0.25">
      <c r="A1784" s="76">
        <f t="shared" si="27"/>
        <v>1779</v>
      </c>
      <c r="B1784" s="76">
        <v>1779</v>
      </c>
      <c r="C1784" s="219" t="s">
        <v>359</v>
      </c>
      <c r="D1784" s="214">
        <v>0.375</v>
      </c>
      <c r="G1784" s="220">
        <v>1</v>
      </c>
      <c r="W1784" s="220">
        <v>1</v>
      </c>
      <c r="AD1784" s="213" t="s">
        <v>286</v>
      </c>
    </row>
    <row r="1785" spans="1:30" s="76" customFormat="1" x14ac:dyDescent="0.25">
      <c r="A1785" s="76">
        <f t="shared" si="27"/>
        <v>1780</v>
      </c>
      <c r="B1785" s="76">
        <v>1780</v>
      </c>
      <c r="C1785" s="219" t="s">
        <v>359</v>
      </c>
      <c r="D1785" s="214">
        <v>0.375</v>
      </c>
      <c r="G1785" s="220">
        <v>1</v>
      </c>
      <c r="W1785" s="220">
        <v>1</v>
      </c>
      <c r="AD1785" s="213" t="s">
        <v>286</v>
      </c>
    </row>
    <row r="1786" spans="1:30" s="76" customFormat="1" x14ac:dyDescent="0.25">
      <c r="A1786" s="76">
        <f t="shared" si="27"/>
        <v>1781</v>
      </c>
      <c r="B1786" s="76">
        <v>1781</v>
      </c>
      <c r="C1786" s="219" t="s">
        <v>359</v>
      </c>
      <c r="D1786" s="214">
        <v>0.375</v>
      </c>
      <c r="G1786" s="220">
        <v>1</v>
      </c>
      <c r="W1786" s="220">
        <v>1</v>
      </c>
      <c r="AD1786" s="213" t="s">
        <v>286</v>
      </c>
    </row>
    <row r="1787" spans="1:30" s="76" customFormat="1" x14ac:dyDescent="0.25">
      <c r="A1787" s="76">
        <f t="shared" si="27"/>
        <v>1782</v>
      </c>
      <c r="B1787" s="76">
        <v>1782</v>
      </c>
      <c r="C1787" s="219" t="s">
        <v>359</v>
      </c>
      <c r="D1787" s="214">
        <v>0.375</v>
      </c>
      <c r="H1787" s="220">
        <v>1</v>
      </c>
      <c r="W1787" s="220">
        <v>1</v>
      </c>
      <c r="AD1787" s="213" t="s">
        <v>286</v>
      </c>
    </row>
    <row r="1788" spans="1:30" s="76" customFormat="1" x14ac:dyDescent="0.25">
      <c r="A1788" s="76">
        <f t="shared" si="27"/>
        <v>1783</v>
      </c>
      <c r="B1788" s="76">
        <v>1783</v>
      </c>
      <c r="C1788" s="219" t="s">
        <v>359</v>
      </c>
      <c r="D1788" s="214">
        <v>0.375</v>
      </c>
      <c r="H1788" s="220">
        <v>1</v>
      </c>
      <c r="W1788" s="220">
        <v>1</v>
      </c>
      <c r="AD1788" s="213" t="s">
        <v>286</v>
      </c>
    </row>
    <row r="1789" spans="1:30" s="76" customFormat="1" x14ac:dyDescent="0.25">
      <c r="A1789" s="76">
        <f t="shared" si="27"/>
        <v>1784</v>
      </c>
      <c r="B1789" s="76">
        <v>1784</v>
      </c>
      <c r="C1789" s="219" t="s">
        <v>359</v>
      </c>
      <c r="D1789" s="214">
        <v>0.375</v>
      </c>
      <c r="G1789" s="220">
        <v>1</v>
      </c>
      <c r="X1789" s="220">
        <v>1</v>
      </c>
      <c r="AD1789" s="213" t="s">
        <v>286</v>
      </c>
    </row>
    <row r="1790" spans="1:30" s="76" customFormat="1" x14ac:dyDescent="0.25">
      <c r="A1790" s="76">
        <f t="shared" si="27"/>
        <v>1785</v>
      </c>
      <c r="B1790" s="76">
        <v>1785</v>
      </c>
      <c r="C1790" s="219" t="s">
        <v>359</v>
      </c>
      <c r="D1790" s="214">
        <v>0.375</v>
      </c>
      <c r="G1790" s="220">
        <v>1</v>
      </c>
      <c r="X1790" s="220">
        <v>1</v>
      </c>
      <c r="AD1790" s="213" t="s">
        <v>286</v>
      </c>
    </row>
    <row r="1791" spans="1:30" s="76" customFormat="1" x14ac:dyDescent="0.25">
      <c r="A1791" s="76">
        <f t="shared" si="27"/>
        <v>1786</v>
      </c>
      <c r="B1791" s="76">
        <v>1786</v>
      </c>
      <c r="C1791" s="219" t="s">
        <v>359</v>
      </c>
      <c r="D1791" s="214">
        <v>0.375</v>
      </c>
      <c r="H1791" s="220">
        <v>1</v>
      </c>
      <c r="X1791" s="220">
        <v>1</v>
      </c>
      <c r="AD1791" s="213" t="s">
        <v>286</v>
      </c>
    </row>
    <row r="1792" spans="1:30" s="76" customFormat="1" x14ac:dyDescent="0.25">
      <c r="A1792" s="76">
        <f t="shared" si="27"/>
        <v>1787</v>
      </c>
      <c r="B1792" s="76">
        <v>1787</v>
      </c>
      <c r="C1792" s="219" t="s">
        <v>359</v>
      </c>
      <c r="D1792" s="214">
        <v>0.375</v>
      </c>
      <c r="G1792" s="220">
        <v>1</v>
      </c>
      <c r="W1792" s="220">
        <v>1</v>
      </c>
      <c r="AD1792" s="213" t="s">
        <v>286</v>
      </c>
    </row>
    <row r="1793" spans="1:30" s="76" customFormat="1" x14ac:dyDescent="0.25">
      <c r="A1793" s="76">
        <f t="shared" si="27"/>
        <v>1788</v>
      </c>
      <c r="B1793" s="76">
        <v>1788</v>
      </c>
      <c r="C1793" s="219" t="s">
        <v>359</v>
      </c>
      <c r="D1793" s="214">
        <v>0.375</v>
      </c>
      <c r="G1793" s="220">
        <v>1</v>
      </c>
      <c r="W1793" s="220">
        <v>1</v>
      </c>
      <c r="AD1793" s="213" t="s">
        <v>286</v>
      </c>
    </row>
    <row r="1794" spans="1:30" s="76" customFormat="1" x14ac:dyDescent="0.25">
      <c r="A1794" s="76">
        <f t="shared" si="27"/>
        <v>1789</v>
      </c>
      <c r="B1794" s="76">
        <v>1789</v>
      </c>
      <c r="C1794" s="219" t="s">
        <v>359</v>
      </c>
      <c r="D1794" s="214">
        <v>0.375</v>
      </c>
      <c r="G1794" s="220">
        <v>1</v>
      </c>
      <c r="W1794" s="220">
        <v>1</v>
      </c>
      <c r="AD1794" s="213" t="s">
        <v>286</v>
      </c>
    </row>
    <row r="1795" spans="1:30" s="76" customFormat="1" x14ac:dyDescent="0.25">
      <c r="A1795" s="76">
        <f t="shared" si="27"/>
        <v>1790</v>
      </c>
      <c r="B1795" s="76">
        <v>1790</v>
      </c>
      <c r="C1795" s="219" t="s">
        <v>359</v>
      </c>
      <c r="D1795" s="214">
        <v>0.375</v>
      </c>
      <c r="G1795" s="76">
        <v>1</v>
      </c>
      <c r="Z1795" s="76">
        <v>1</v>
      </c>
      <c r="AD1795" s="213" t="s">
        <v>287</v>
      </c>
    </row>
    <row r="1796" spans="1:30" s="76" customFormat="1" x14ac:dyDescent="0.25">
      <c r="A1796" s="76">
        <f t="shared" si="27"/>
        <v>1791</v>
      </c>
      <c r="B1796" s="76">
        <v>1791</v>
      </c>
      <c r="C1796" s="219" t="s">
        <v>359</v>
      </c>
      <c r="D1796" s="214">
        <v>0.375</v>
      </c>
      <c r="G1796" s="76">
        <v>1</v>
      </c>
      <c r="Z1796" s="76">
        <v>1</v>
      </c>
      <c r="AD1796" s="213" t="s">
        <v>287</v>
      </c>
    </row>
    <row r="1797" spans="1:30" s="76" customFormat="1" x14ac:dyDescent="0.25">
      <c r="A1797" s="76">
        <f t="shared" si="27"/>
        <v>1792</v>
      </c>
      <c r="B1797" s="76">
        <v>1792</v>
      </c>
      <c r="C1797" s="219" t="s">
        <v>359</v>
      </c>
      <c r="D1797" s="214">
        <v>0.375</v>
      </c>
      <c r="G1797" s="76">
        <v>1</v>
      </c>
      <c r="Z1797" s="76">
        <v>1</v>
      </c>
      <c r="AD1797" s="213" t="s">
        <v>287</v>
      </c>
    </row>
    <row r="1798" spans="1:30" s="76" customFormat="1" x14ac:dyDescent="0.25">
      <c r="A1798" s="76">
        <f t="shared" si="27"/>
        <v>1793</v>
      </c>
      <c r="B1798" s="76">
        <v>1793</v>
      </c>
      <c r="C1798" s="219" t="s">
        <v>359</v>
      </c>
      <c r="D1798" s="214">
        <v>0.375</v>
      </c>
      <c r="G1798" s="76">
        <v>1</v>
      </c>
      <c r="Z1798" s="76">
        <v>1</v>
      </c>
      <c r="AD1798" s="213" t="s">
        <v>287</v>
      </c>
    </row>
    <row r="1799" spans="1:30" s="76" customFormat="1" x14ac:dyDescent="0.25">
      <c r="A1799" s="76">
        <f t="shared" ref="A1799:A1862" si="28">A1798+1</f>
        <v>1794</v>
      </c>
      <c r="B1799" s="76">
        <v>1794</v>
      </c>
      <c r="C1799" s="219" t="s">
        <v>359</v>
      </c>
      <c r="D1799" s="214">
        <v>0.375</v>
      </c>
      <c r="H1799" s="76">
        <v>1</v>
      </c>
      <c r="Z1799" s="76">
        <v>1</v>
      </c>
      <c r="AD1799" s="213" t="s">
        <v>287</v>
      </c>
    </row>
    <row r="1800" spans="1:30" s="76" customFormat="1" x14ac:dyDescent="0.25">
      <c r="A1800" s="76">
        <f t="shared" si="28"/>
        <v>1795</v>
      </c>
      <c r="B1800" s="76">
        <v>1795</v>
      </c>
      <c r="C1800" s="219" t="s">
        <v>359</v>
      </c>
      <c r="D1800" s="214">
        <v>0.375</v>
      </c>
      <c r="F1800" s="76">
        <v>1</v>
      </c>
      <c r="K1800" s="76">
        <v>1</v>
      </c>
      <c r="AD1800" s="76" t="s">
        <v>288</v>
      </c>
    </row>
    <row r="1801" spans="1:30" s="76" customFormat="1" x14ac:dyDescent="0.25">
      <c r="A1801" s="76">
        <f t="shared" si="28"/>
        <v>1796</v>
      </c>
      <c r="B1801" s="76">
        <v>1796</v>
      </c>
      <c r="C1801" s="219" t="s">
        <v>359</v>
      </c>
      <c r="D1801" s="214">
        <v>0.375</v>
      </c>
      <c r="F1801" s="76">
        <v>1</v>
      </c>
      <c r="L1801" s="76">
        <v>1</v>
      </c>
      <c r="AD1801" s="76" t="s">
        <v>288</v>
      </c>
    </row>
    <row r="1802" spans="1:30" s="76" customFormat="1" x14ac:dyDescent="0.25">
      <c r="A1802" s="76">
        <f t="shared" si="28"/>
        <v>1797</v>
      </c>
      <c r="B1802" s="76">
        <v>1797</v>
      </c>
      <c r="C1802" s="219" t="s">
        <v>359</v>
      </c>
      <c r="D1802" s="214">
        <v>0.375</v>
      </c>
      <c r="F1802" s="76">
        <v>1</v>
      </c>
      <c r="L1802" s="76">
        <v>1</v>
      </c>
      <c r="AD1802" s="76" t="s">
        <v>288</v>
      </c>
    </row>
    <row r="1803" spans="1:30" s="76" customFormat="1" x14ac:dyDescent="0.25">
      <c r="A1803" s="76">
        <f t="shared" si="28"/>
        <v>1798</v>
      </c>
      <c r="B1803" s="76">
        <v>1798</v>
      </c>
      <c r="C1803" s="219" t="s">
        <v>359</v>
      </c>
      <c r="D1803" s="214">
        <v>0.375</v>
      </c>
      <c r="F1803" s="76">
        <v>1</v>
      </c>
      <c r="L1803" s="76">
        <v>1</v>
      </c>
      <c r="AD1803" s="76" t="s">
        <v>288</v>
      </c>
    </row>
    <row r="1804" spans="1:30" s="76" customFormat="1" x14ac:dyDescent="0.25">
      <c r="A1804" s="76">
        <f t="shared" si="28"/>
        <v>1799</v>
      </c>
      <c r="B1804" s="76">
        <v>1799</v>
      </c>
      <c r="C1804" s="219" t="s">
        <v>359</v>
      </c>
      <c r="D1804" s="214">
        <v>0.375</v>
      </c>
      <c r="F1804" s="76">
        <v>1</v>
      </c>
      <c r="L1804" s="76">
        <v>1</v>
      </c>
      <c r="AD1804" s="76" t="s">
        <v>288</v>
      </c>
    </row>
    <row r="1805" spans="1:30" s="76" customFormat="1" x14ac:dyDescent="0.25">
      <c r="A1805" s="76">
        <f t="shared" si="28"/>
        <v>1800</v>
      </c>
      <c r="B1805" s="76">
        <v>1800</v>
      </c>
      <c r="C1805" s="219" t="s">
        <v>359</v>
      </c>
      <c r="D1805" s="214">
        <v>0.375</v>
      </c>
      <c r="F1805" s="76">
        <v>1</v>
      </c>
      <c r="N1805" s="76">
        <v>1</v>
      </c>
      <c r="AD1805" s="76" t="s">
        <v>288</v>
      </c>
    </row>
    <row r="1806" spans="1:30" s="76" customFormat="1" x14ac:dyDescent="0.25">
      <c r="A1806" s="76">
        <f t="shared" si="28"/>
        <v>1801</v>
      </c>
      <c r="B1806" s="76">
        <v>1801</v>
      </c>
      <c r="C1806" s="219" t="s">
        <v>359</v>
      </c>
      <c r="D1806" s="214">
        <v>0.375</v>
      </c>
      <c r="F1806" s="76">
        <v>1</v>
      </c>
      <c r="N1806" s="76">
        <v>1</v>
      </c>
      <c r="AD1806" s="76" t="s">
        <v>288</v>
      </c>
    </row>
    <row r="1807" spans="1:30" s="76" customFormat="1" x14ac:dyDescent="0.25">
      <c r="A1807" s="76">
        <f t="shared" si="28"/>
        <v>1802</v>
      </c>
      <c r="B1807" s="76">
        <v>1802</v>
      </c>
      <c r="C1807" s="219" t="s">
        <v>359</v>
      </c>
      <c r="D1807" s="214">
        <v>0.375</v>
      </c>
      <c r="F1807" s="76">
        <v>1</v>
      </c>
      <c r="N1807" s="76">
        <v>1</v>
      </c>
      <c r="AD1807" s="76" t="s">
        <v>288</v>
      </c>
    </row>
    <row r="1808" spans="1:30" s="76" customFormat="1" x14ac:dyDescent="0.25">
      <c r="A1808" s="76">
        <f t="shared" si="28"/>
        <v>1803</v>
      </c>
      <c r="B1808" s="76">
        <v>1803</v>
      </c>
      <c r="C1808" s="219" t="s">
        <v>359</v>
      </c>
      <c r="D1808" s="214">
        <v>0.375</v>
      </c>
      <c r="F1808" s="76">
        <v>1</v>
      </c>
      <c r="O1808" s="76">
        <v>1</v>
      </c>
      <c r="AD1808" s="76" t="s">
        <v>288</v>
      </c>
    </row>
    <row r="1809" spans="1:30" s="76" customFormat="1" x14ac:dyDescent="0.25">
      <c r="A1809" s="76">
        <f t="shared" si="28"/>
        <v>1804</v>
      </c>
      <c r="B1809" s="76">
        <v>1804</v>
      </c>
      <c r="C1809" s="219" t="s">
        <v>359</v>
      </c>
      <c r="D1809" s="214">
        <v>0.375</v>
      </c>
      <c r="F1809" s="76">
        <v>1</v>
      </c>
      <c r="O1809" s="76">
        <v>1</v>
      </c>
      <c r="AD1809" s="76" t="s">
        <v>288</v>
      </c>
    </row>
    <row r="1810" spans="1:30" s="76" customFormat="1" x14ac:dyDescent="0.25">
      <c r="A1810" s="76">
        <f t="shared" si="28"/>
        <v>1805</v>
      </c>
      <c r="B1810" s="76">
        <v>1805</v>
      </c>
      <c r="C1810" s="219" t="s">
        <v>359</v>
      </c>
      <c r="D1810" s="214">
        <v>0.375</v>
      </c>
      <c r="F1810" s="76">
        <v>1</v>
      </c>
      <c r="O1810" s="76">
        <v>1</v>
      </c>
      <c r="AD1810" s="76" t="s">
        <v>288</v>
      </c>
    </row>
    <row r="1811" spans="1:30" s="76" customFormat="1" x14ac:dyDescent="0.25">
      <c r="A1811" s="76">
        <f t="shared" si="28"/>
        <v>1806</v>
      </c>
      <c r="B1811" s="76">
        <v>1806</v>
      </c>
      <c r="C1811" s="219" t="s">
        <v>359</v>
      </c>
      <c r="D1811" s="214">
        <v>0.375</v>
      </c>
      <c r="F1811" s="76">
        <v>1</v>
      </c>
      <c r="O1811" s="76">
        <v>1</v>
      </c>
      <c r="AD1811" s="76" t="s">
        <v>288</v>
      </c>
    </row>
    <row r="1812" spans="1:30" s="76" customFormat="1" x14ac:dyDescent="0.25">
      <c r="A1812" s="76">
        <f t="shared" si="28"/>
        <v>1807</v>
      </c>
      <c r="B1812" s="76">
        <v>1807</v>
      </c>
      <c r="C1812" s="219" t="s">
        <v>359</v>
      </c>
      <c r="D1812" s="214">
        <v>0.375</v>
      </c>
      <c r="F1812" s="76">
        <v>1</v>
      </c>
      <c r="O1812" s="76">
        <v>1</v>
      </c>
      <c r="AD1812" s="76" t="s">
        <v>288</v>
      </c>
    </row>
    <row r="1813" spans="1:30" s="76" customFormat="1" x14ac:dyDescent="0.25">
      <c r="A1813" s="76">
        <f t="shared" si="28"/>
        <v>1808</v>
      </c>
      <c r="B1813" s="76">
        <v>1808</v>
      </c>
      <c r="C1813" s="219" t="s">
        <v>359</v>
      </c>
      <c r="D1813" s="214">
        <v>0.375</v>
      </c>
      <c r="F1813" s="76">
        <v>1</v>
      </c>
      <c r="O1813" s="76">
        <v>1</v>
      </c>
      <c r="AD1813" s="76" t="s">
        <v>288</v>
      </c>
    </row>
    <row r="1814" spans="1:30" s="76" customFormat="1" x14ac:dyDescent="0.25">
      <c r="A1814" s="76">
        <f t="shared" si="28"/>
        <v>1809</v>
      </c>
      <c r="B1814" s="76">
        <v>1809</v>
      </c>
      <c r="C1814" s="219" t="s">
        <v>359</v>
      </c>
      <c r="D1814" s="214">
        <v>0.375</v>
      </c>
      <c r="F1814" s="76">
        <v>1</v>
      </c>
      <c r="O1814" s="76">
        <v>1</v>
      </c>
      <c r="AD1814" s="76" t="s">
        <v>288</v>
      </c>
    </row>
    <row r="1815" spans="1:30" s="76" customFormat="1" x14ac:dyDescent="0.25">
      <c r="A1815" s="76">
        <f t="shared" si="28"/>
        <v>1810</v>
      </c>
      <c r="B1815" s="76">
        <v>1810</v>
      </c>
      <c r="C1815" s="219" t="s">
        <v>359</v>
      </c>
      <c r="D1815" s="214">
        <v>0.375</v>
      </c>
      <c r="F1815" s="76">
        <v>1</v>
      </c>
      <c r="O1815" s="76">
        <v>1</v>
      </c>
      <c r="AD1815" s="76" t="s">
        <v>288</v>
      </c>
    </row>
    <row r="1816" spans="1:30" s="76" customFormat="1" x14ac:dyDescent="0.25">
      <c r="A1816" s="76">
        <f t="shared" si="28"/>
        <v>1811</v>
      </c>
      <c r="B1816" s="76">
        <v>1811</v>
      </c>
      <c r="C1816" s="219" t="s">
        <v>359</v>
      </c>
      <c r="D1816" s="214">
        <v>0.375</v>
      </c>
      <c r="F1816" s="76">
        <v>1</v>
      </c>
      <c r="O1816" s="76">
        <v>1</v>
      </c>
      <c r="AD1816" s="76" t="s">
        <v>288</v>
      </c>
    </row>
    <row r="1817" spans="1:30" s="76" customFormat="1" x14ac:dyDescent="0.25">
      <c r="A1817" s="76">
        <f t="shared" si="28"/>
        <v>1812</v>
      </c>
      <c r="B1817" s="76">
        <v>1812</v>
      </c>
      <c r="C1817" s="219" t="s">
        <v>359</v>
      </c>
      <c r="D1817" s="214">
        <v>0.375</v>
      </c>
      <c r="F1817" s="76">
        <v>1</v>
      </c>
      <c r="O1817" s="76">
        <v>1</v>
      </c>
      <c r="AD1817" s="76" t="s">
        <v>288</v>
      </c>
    </row>
    <row r="1818" spans="1:30" s="76" customFormat="1" x14ac:dyDescent="0.25">
      <c r="A1818" s="76">
        <f t="shared" si="28"/>
        <v>1813</v>
      </c>
      <c r="B1818" s="76">
        <v>1813</v>
      </c>
      <c r="C1818" s="219" t="s">
        <v>359</v>
      </c>
      <c r="D1818" s="214">
        <v>0.375</v>
      </c>
      <c r="F1818" s="76">
        <v>1</v>
      </c>
      <c r="O1818" s="76">
        <v>1</v>
      </c>
      <c r="AD1818" s="76" t="s">
        <v>288</v>
      </c>
    </row>
    <row r="1819" spans="1:30" s="76" customFormat="1" x14ac:dyDescent="0.25">
      <c r="A1819" s="76">
        <f t="shared" si="28"/>
        <v>1814</v>
      </c>
      <c r="B1819" s="76">
        <v>1814</v>
      </c>
      <c r="C1819" s="219" t="s">
        <v>359</v>
      </c>
      <c r="D1819" s="214">
        <v>0.375</v>
      </c>
      <c r="F1819" s="76">
        <v>1</v>
      </c>
      <c r="O1819" s="76">
        <v>1</v>
      </c>
      <c r="AD1819" s="76" t="s">
        <v>288</v>
      </c>
    </row>
    <row r="1820" spans="1:30" s="76" customFormat="1" x14ac:dyDescent="0.25">
      <c r="A1820" s="76">
        <f t="shared" si="28"/>
        <v>1815</v>
      </c>
      <c r="B1820" s="76">
        <v>1815</v>
      </c>
      <c r="C1820" s="219" t="s">
        <v>359</v>
      </c>
      <c r="D1820" s="214">
        <v>0.375</v>
      </c>
      <c r="F1820" s="76">
        <v>1</v>
      </c>
      <c r="O1820" s="76">
        <v>1</v>
      </c>
      <c r="AD1820" s="76" t="s">
        <v>288</v>
      </c>
    </row>
    <row r="1821" spans="1:30" s="76" customFormat="1" x14ac:dyDescent="0.25">
      <c r="A1821" s="76">
        <f t="shared" si="28"/>
        <v>1816</v>
      </c>
      <c r="B1821" s="76">
        <v>1816</v>
      </c>
      <c r="C1821" s="219" t="s">
        <v>359</v>
      </c>
      <c r="D1821" s="214">
        <v>0.375</v>
      </c>
      <c r="F1821" s="76">
        <v>1</v>
      </c>
      <c r="O1821" s="76">
        <v>1</v>
      </c>
      <c r="AD1821" s="76" t="s">
        <v>288</v>
      </c>
    </row>
    <row r="1822" spans="1:30" s="76" customFormat="1" x14ac:dyDescent="0.25">
      <c r="A1822" s="76">
        <f t="shared" si="28"/>
        <v>1817</v>
      </c>
      <c r="B1822" s="76">
        <v>1817</v>
      </c>
      <c r="C1822" s="219" t="s">
        <v>359</v>
      </c>
      <c r="D1822" s="214">
        <v>0.375</v>
      </c>
      <c r="F1822" s="76">
        <v>1</v>
      </c>
      <c r="O1822" s="76">
        <v>1</v>
      </c>
      <c r="AD1822" s="76" t="s">
        <v>288</v>
      </c>
    </row>
    <row r="1823" spans="1:30" s="76" customFormat="1" x14ac:dyDescent="0.25">
      <c r="A1823" s="76">
        <f t="shared" si="28"/>
        <v>1818</v>
      </c>
      <c r="B1823" s="76">
        <v>1818</v>
      </c>
      <c r="C1823" s="219" t="s">
        <v>359</v>
      </c>
      <c r="D1823" s="214">
        <v>0.375</v>
      </c>
      <c r="F1823" s="76">
        <v>1</v>
      </c>
      <c r="O1823" s="76">
        <v>1</v>
      </c>
      <c r="AD1823" s="76" t="s">
        <v>288</v>
      </c>
    </row>
    <row r="1824" spans="1:30" s="76" customFormat="1" x14ac:dyDescent="0.25">
      <c r="A1824" s="76">
        <f t="shared" si="28"/>
        <v>1819</v>
      </c>
      <c r="B1824" s="76">
        <v>1819</v>
      </c>
      <c r="C1824" s="219" t="s">
        <v>359</v>
      </c>
      <c r="D1824" s="214">
        <v>0.375</v>
      </c>
      <c r="F1824" s="76">
        <v>1</v>
      </c>
      <c r="O1824" s="76">
        <v>1</v>
      </c>
      <c r="AD1824" s="76" t="s">
        <v>288</v>
      </c>
    </row>
    <row r="1825" spans="1:30" s="76" customFormat="1" x14ac:dyDescent="0.25">
      <c r="A1825" s="76">
        <f t="shared" si="28"/>
        <v>1820</v>
      </c>
      <c r="B1825" s="76">
        <v>1820</v>
      </c>
      <c r="C1825" s="219" t="s">
        <v>359</v>
      </c>
      <c r="D1825" s="214">
        <v>0.375</v>
      </c>
      <c r="F1825" s="76">
        <v>1</v>
      </c>
      <c r="O1825" s="76">
        <v>1</v>
      </c>
      <c r="AD1825" s="76" t="s">
        <v>288</v>
      </c>
    </row>
    <row r="1826" spans="1:30" s="76" customFormat="1" x14ac:dyDescent="0.25">
      <c r="A1826" s="76">
        <f t="shared" si="28"/>
        <v>1821</v>
      </c>
      <c r="B1826" s="76">
        <v>1821</v>
      </c>
      <c r="C1826" s="219" t="s">
        <v>359</v>
      </c>
      <c r="D1826" s="214">
        <v>0.375</v>
      </c>
      <c r="F1826" s="76">
        <v>1</v>
      </c>
      <c r="O1826" s="76">
        <v>1</v>
      </c>
      <c r="AD1826" s="76" t="s">
        <v>288</v>
      </c>
    </row>
    <row r="1827" spans="1:30" s="76" customFormat="1" x14ac:dyDescent="0.25">
      <c r="A1827" s="76">
        <f t="shared" si="28"/>
        <v>1822</v>
      </c>
      <c r="B1827" s="76">
        <v>1822</v>
      </c>
      <c r="C1827" s="219" t="s">
        <v>359</v>
      </c>
      <c r="D1827" s="214">
        <v>0.375</v>
      </c>
      <c r="F1827" s="76">
        <v>1</v>
      </c>
      <c r="O1827" s="76">
        <v>1</v>
      </c>
      <c r="AD1827" s="76" t="s">
        <v>288</v>
      </c>
    </row>
    <row r="1828" spans="1:30" s="76" customFormat="1" x14ac:dyDescent="0.25">
      <c r="A1828" s="76">
        <f t="shared" si="28"/>
        <v>1823</v>
      </c>
      <c r="B1828" s="76">
        <v>1823</v>
      </c>
      <c r="C1828" s="219" t="s">
        <v>359</v>
      </c>
      <c r="D1828" s="214">
        <v>0.375</v>
      </c>
      <c r="F1828" s="76">
        <v>1</v>
      </c>
      <c r="O1828" s="76">
        <v>1</v>
      </c>
      <c r="AD1828" s="76" t="s">
        <v>288</v>
      </c>
    </row>
    <row r="1829" spans="1:30" s="76" customFormat="1" x14ac:dyDescent="0.25">
      <c r="A1829" s="76">
        <f t="shared" si="28"/>
        <v>1824</v>
      </c>
      <c r="B1829" s="76">
        <v>1824</v>
      </c>
      <c r="C1829" s="219" t="s">
        <v>359</v>
      </c>
      <c r="D1829" s="214">
        <v>0.375</v>
      </c>
      <c r="F1829" s="76">
        <v>1</v>
      </c>
      <c r="O1829" s="76">
        <v>1</v>
      </c>
      <c r="AD1829" s="76" t="s">
        <v>288</v>
      </c>
    </row>
    <row r="1830" spans="1:30" s="76" customFormat="1" x14ac:dyDescent="0.25">
      <c r="A1830" s="76">
        <f t="shared" si="28"/>
        <v>1825</v>
      </c>
      <c r="B1830" s="76">
        <v>1825</v>
      </c>
      <c r="C1830" s="219" t="s">
        <v>359</v>
      </c>
      <c r="D1830" s="214">
        <v>0.375</v>
      </c>
      <c r="F1830" s="76">
        <v>1</v>
      </c>
      <c r="O1830" s="76">
        <v>1</v>
      </c>
      <c r="AD1830" s="76" t="s">
        <v>288</v>
      </c>
    </row>
    <row r="1831" spans="1:30" s="76" customFormat="1" x14ac:dyDescent="0.25">
      <c r="A1831" s="76">
        <f t="shared" si="28"/>
        <v>1826</v>
      </c>
      <c r="B1831" s="76">
        <v>1826</v>
      </c>
      <c r="C1831" s="219" t="s">
        <v>359</v>
      </c>
      <c r="D1831" s="214">
        <v>0.375</v>
      </c>
      <c r="F1831" s="76">
        <v>1</v>
      </c>
      <c r="O1831" s="76">
        <v>1</v>
      </c>
      <c r="AD1831" s="76" t="s">
        <v>288</v>
      </c>
    </row>
    <row r="1832" spans="1:30" s="76" customFormat="1" x14ac:dyDescent="0.25">
      <c r="A1832" s="76">
        <f t="shared" si="28"/>
        <v>1827</v>
      </c>
      <c r="B1832" s="76">
        <v>1827</v>
      </c>
      <c r="C1832" s="219" t="s">
        <v>359</v>
      </c>
      <c r="D1832" s="214">
        <v>0.375</v>
      </c>
      <c r="F1832" s="76">
        <v>1</v>
      </c>
      <c r="O1832" s="76">
        <v>1</v>
      </c>
      <c r="AD1832" s="76" t="s">
        <v>288</v>
      </c>
    </row>
    <row r="1833" spans="1:30" s="76" customFormat="1" x14ac:dyDescent="0.25">
      <c r="A1833" s="76">
        <f t="shared" si="28"/>
        <v>1828</v>
      </c>
      <c r="B1833" s="76">
        <v>1828</v>
      </c>
      <c r="C1833" s="219" t="s">
        <v>359</v>
      </c>
      <c r="D1833" s="214">
        <v>0.375</v>
      </c>
      <c r="F1833" s="76">
        <v>1</v>
      </c>
      <c r="O1833" s="76">
        <v>1</v>
      </c>
      <c r="AD1833" s="76" t="s">
        <v>288</v>
      </c>
    </row>
    <row r="1834" spans="1:30" s="76" customFormat="1" x14ac:dyDescent="0.25">
      <c r="A1834" s="76">
        <f t="shared" si="28"/>
        <v>1829</v>
      </c>
      <c r="B1834" s="76">
        <v>1829</v>
      </c>
      <c r="C1834" s="219" t="s">
        <v>359</v>
      </c>
      <c r="D1834" s="214">
        <v>0.375</v>
      </c>
      <c r="F1834" s="76">
        <v>1</v>
      </c>
      <c r="O1834" s="76">
        <v>1</v>
      </c>
      <c r="AD1834" s="76" t="s">
        <v>288</v>
      </c>
    </row>
    <row r="1835" spans="1:30" s="76" customFormat="1" x14ac:dyDescent="0.25">
      <c r="A1835" s="76">
        <f t="shared" si="28"/>
        <v>1830</v>
      </c>
      <c r="B1835" s="76">
        <v>1830</v>
      </c>
      <c r="C1835" s="219" t="s">
        <v>359</v>
      </c>
      <c r="D1835" s="214">
        <v>0.375</v>
      </c>
      <c r="F1835" s="76">
        <v>1</v>
      </c>
      <c r="O1835" s="76">
        <v>1</v>
      </c>
      <c r="AD1835" s="76" t="s">
        <v>288</v>
      </c>
    </row>
    <row r="1836" spans="1:30" s="76" customFormat="1" x14ac:dyDescent="0.25">
      <c r="A1836" s="76">
        <f t="shared" si="28"/>
        <v>1831</v>
      </c>
      <c r="B1836" s="76">
        <v>1831</v>
      </c>
      <c r="C1836" s="219" t="s">
        <v>359</v>
      </c>
      <c r="D1836" s="214">
        <v>0.375</v>
      </c>
      <c r="F1836" s="76">
        <v>1</v>
      </c>
      <c r="O1836" s="76">
        <v>1</v>
      </c>
      <c r="AD1836" s="76" t="s">
        <v>288</v>
      </c>
    </row>
    <row r="1837" spans="1:30" s="76" customFormat="1" x14ac:dyDescent="0.25">
      <c r="A1837" s="76">
        <f t="shared" si="28"/>
        <v>1832</v>
      </c>
      <c r="B1837" s="76">
        <v>1832</v>
      </c>
      <c r="C1837" s="219" t="s">
        <v>359</v>
      </c>
      <c r="D1837" s="214">
        <v>0.375</v>
      </c>
      <c r="E1837" s="76">
        <v>1</v>
      </c>
      <c r="N1837" s="76">
        <v>1</v>
      </c>
      <c r="AD1837" s="76" t="s">
        <v>286</v>
      </c>
    </row>
    <row r="1838" spans="1:30" s="76" customFormat="1" x14ac:dyDescent="0.25">
      <c r="A1838" s="76">
        <f t="shared" si="28"/>
        <v>1833</v>
      </c>
      <c r="B1838" s="76">
        <v>1833</v>
      </c>
      <c r="C1838" s="219" t="s">
        <v>359</v>
      </c>
      <c r="D1838" s="214">
        <v>0.375</v>
      </c>
      <c r="E1838" s="76">
        <v>1</v>
      </c>
      <c r="N1838" s="76">
        <v>1</v>
      </c>
      <c r="AD1838" s="76" t="s">
        <v>286</v>
      </c>
    </row>
    <row r="1839" spans="1:30" s="76" customFormat="1" x14ac:dyDescent="0.25">
      <c r="A1839" s="76">
        <f t="shared" si="28"/>
        <v>1834</v>
      </c>
      <c r="B1839" s="76">
        <v>1834</v>
      </c>
      <c r="C1839" s="219" t="s">
        <v>359</v>
      </c>
      <c r="D1839" s="214">
        <v>0.375</v>
      </c>
      <c r="E1839" s="76">
        <v>1</v>
      </c>
      <c r="O1839" s="76">
        <v>1</v>
      </c>
      <c r="AD1839" s="76" t="s">
        <v>286</v>
      </c>
    </row>
    <row r="1840" spans="1:30" s="76" customFormat="1" x14ac:dyDescent="0.25">
      <c r="A1840" s="76">
        <f t="shared" si="28"/>
        <v>1835</v>
      </c>
      <c r="B1840" s="76">
        <v>1835</v>
      </c>
      <c r="C1840" s="219" t="s">
        <v>359</v>
      </c>
      <c r="D1840" s="214">
        <v>0.375</v>
      </c>
      <c r="E1840" s="76">
        <v>1</v>
      </c>
      <c r="O1840" s="76">
        <v>1</v>
      </c>
      <c r="AD1840" s="76" t="s">
        <v>286</v>
      </c>
    </row>
    <row r="1841" spans="1:30" s="76" customFormat="1" x14ac:dyDescent="0.25">
      <c r="A1841" s="76">
        <f t="shared" si="28"/>
        <v>1836</v>
      </c>
      <c r="B1841" s="76">
        <v>1836</v>
      </c>
      <c r="C1841" s="219" t="s">
        <v>359</v>
      </c>
      <c r="D1841" s="214">
        <v>0.375</v>
      </c>
      <c r="E1841" s="76">
        <v>1</v>
      </c>
      <c r="O1841" s="76">
        <v>1</v>
      </c>
      <c r="AD1841" s="76" t="s">
        <v>286</v>
      </c>
    </row>
    <row r="1842" spans="1:30" s="76" customFormat="1" x14ac:dyDescent="0.25">
      <c r="A1842" s="76">
        <f t="shared" si="28"/>
        <v>1837</v>
      </c>
      <c r="B1842" s="76">
        <v>1837</v>
      </c>
      <c r="C1842" s="219" t="s">
        <v>359</v>
      </c>
      <c r="D1842" s="214">
        <v>0.375</v>
      </c>
      <c r="E1842" s="76">
        <v>1</v>
      </c>
      <c r="O1842" s="76">
        <v>1</v>
      </c>
      <c r="AD1842" s="76" t="s">
        <v>286</v>
      </c>
    </row>
    <row r="1843" spans="1:30" s="76" customFormat="1" x14ac:dyDescent="0.25">
      <c r="A1843" s="76">
        <f t="shared" si="28"/>
        <v>1838</v>
      </c>
      <c r="B1843" s="76">
        <v>1838</v>
      </c>
      <c r="C1843" s="219" t="s">
        <v>359</v>
      </c>
      <c r="D1843" s="214">
        <v>0.375</v>
      </c>
      <c r="E1843" s="76">
        <v>1</v>
      </c>
      <c r="O1843" s="76">
        <v>1</v>
      </c>
      <c r="AD1843" s="76" t="s">
        <v>286</v>
      </c>
    </row>
    <row r="1844" spans="1:30" s="76" customFormat="1" x14ac:dyDescent="0.25">
      <c r="A1844" s="76">
        <f t="shared" si="28"/>
        <v>1839</v>
      </c>
      <c r="B1844" s="76">
        <v>1839</v>
      </c>
      <c r="C1844" s="219" t="s">
        <v>359</v>
      </c>
      <c r="D1844" s="214">
        <v>0.375</v>
      </c>
      <c r="E1844" s="76">
        <v>1</v>
      </c>
      <c r="O1844" s="76">
        <v>1</v>
      </c>
      <c r="AD1844" s="76" t="s">
        <v>286</v>
      </c>
    </row>
    <row r="1845" spans="1:30" s="76" customFormat="1" x14ac:dyDescent="0.25">
      <c r="A1845" s="76">
        <f t="shared" si="28"/>
        <v>1840</v>
      </c>
      <c r="B1845" s="76">
        <v>1840</v>
      </c>
      <c r="C1845" s="219" t="s">
        <v>359</v>
      </c>
      <c r="D1845" s="214">
        <v>0.375</v>
      </c>
      <c r="E1845" s="76">
        <v>1</v>
      </c>
      <c r="O1845" s="76">
        <v>1</v>
      </c>
      <c r="AD1845" s="76" t="s">
        <v>286</v>
      </c>
    </row>
    <row r="1846" spans="1:30" s="76" customFormat="1" x14ac:dyDescent="0.25">
      <c r="A1846" s="76">
        <f t="shared" si="28"/>
        <v>1841</v>
      </c>
      <c r="B1846" s="76">
        <v>1841</v>
      </c>
      <c r="C1846" s="219" t="s">
        <v>359</v>
      </c>
      <c r="D1846" s="214">
        <v>0.375</v>
      </c>
      <c r="E1846" s="76">
        <v>1</v>
      </c>
      <c r="O1846" s="76">
        <v>1</v>
      </c>
      <c r="AD1846" s="76" t="s">
        <v>286</v>
      </c>
    </row>
    <row r="1847" spans="1:30" s="76" customFormat="1" x14ac:dyDescent="0.25">
      <c r="A1847" s="76">
        <f t="shared" si="28"/>
        <v>1842</v>
      </c>
      <c r="B1847" s="76">
        <v>1842</v>
      </c>
      <c r="C1847" s="219" t="s">
        <v>359</v>
      </c>
      <c r="D1847" s="214">
        <v>0.375</v>
      </c>
      <c r="E1847" s="76">
        <v>1</v>
      </c>
      <c r="O1847" s="76">
        <v>1</v>
      </c>
      <c r="AD1847" s="76" t="s">
        <v>286</v>
      </c>
    </row>
    <row r="1848" spans="1:30" s="76" customFormat="1" x14ac:dyDescent="0.25">
      <c r="A1848" s="76">
        <f t="shared" si="28"/>
        <v>1843</v>
      </c>
      <c r="B1848" s="76">
        <v>1843</v>
      </c>
      <c r="C1848" s="219" t="s">
        <v>359</v>
      </c>
      <c r="D1848" s="214">
        <v>0.375</v>
      </c>
      <c r="E1848" s="76">
        <v>1</v>
      </c>
      <c r="O1848" s="76">
        <v>1</v>
      </c>
      <c r="AD1848" s="76" t="s">
        <v>286</v>
      </c>
    </row>
    <row r="1849" spans="1:30" s="76" customFormat="1" x14ac:dyDescent="0.25">
      <c r="A1849" s="76">
        <f t="shared" si="28"/>
        <v>1844</v>
      </c>
      <c r="B1849" s="76">
        <v>1844</v>
      </c>
      <c r="C1849" s="219" t="s">
        <v>359</v>
      </c>
      <c r="D1849" s="214">
        <v>0.375</v>
      </c>
      <c r="E1849" s="76">
        <v>1</v>
      </c>
      <c r="O1849" s="76">
        <v>1</v>
      </c>
      <c r="AD1849" s="76" t="s">
        <v>286</v>
      </c>
    </row>
    <row r="1850" spans="1:30" s="76" customFormat="1" x14ac:dyDescent="0.25">
      <c r="A1850" s="76">
        <f t="shared" si="28"/>
        <v>1845</v>
      </c>
      <c r="B1850" s="76">
        <v>1845</v>
      </c>
      <c r="C1850" s="219" t="s">
        <v>359</v>
      </c>
      <c r="D1850" s="214">
        <v>0.375</v>
      </c>
      <c r="H1850" s="76">
        <v>1</v>
      </c>
      <c r="N1850" s="76">
        <v>1</v>
      </c>
    </row>
    <row r="1851" spans="1:30" s="76" customFormat="1" x14ac:dyDescent="0.25">
      <c r="A1851" s="76">
        <f t="shared" si="28"/>
        <v>1846</v>
      </c>
      <c r="B1851" s="76">
        <v>1846</v>
      </c>
      <c r="C1851" s="219" t="s">
        <v>359</v>
      </c>
      <c r="D1851" s="214">
        <v>0.375</v>
      </c>
      <c r="H1851" s="76">
        <v>1</v>
      </c>
      <c r="N1851" s="76">
        <v>1</v>
      </c>
    </row>
    <row r="1852" spans="1:30" s="76" customFormat="1" x14ac:dyDescent="0.25">
      <c r="A1852" s="76">
        <f t="shared" si="28"/>
        <v>1847</v>
      </c>
      <c r="B1852" s="76">
        <v>1847</v>
      </c>
      <c r="C1852" s="219" t="s">
        <v>359</v>
      </c>
      <c r="D1852" s="214">
        <v>0.375</v>
      </c>
      <c r="H1852" s="76">
        <v>1</v>
      </c>
      <c r="O1852" s="76">
        <v>1</v>
      </c>
    </row>
    <row r="1853" spans="1:30" s="76" customFormat="1" x14ac:dyDescent="0.25">
      <c r="A1853" s="76">
        <f t="shared" si="28"/>
        <v>1848</v>
      </c>
      <c r="B1853" s="76">
        <v>1848</v>
      </c>
      <c r="C1853" s="219" t="s">
        <v>359</v>
      </c>
      <c r="D1853" s="214">
        <v>0.375</v>
      </c>
      <c r="H1853" s="76">
        <v>1</v>
      </c>
      <c r="O1853" s="76">
        <v>1</v>
      </c>
    </row>
    <row r="1854" spans="1:30" s="76" customFormat="1" x14ac:dyDescent="0.25">
      <c r="A1854" s="76">
        <f t="shared" si="28"/>
        <v>1849</v>
      </c>
      <c r="B1854" s="76">
        <v>1849</v>
      </c>
      <c r="C1854" s="219" t="s">
        <v>359</v>
      </c>
      <c r="D1854" s="214">
        <v>0.375</v>
      </c>
      <c r="H1854" s="76">
        <v>1</v>
      </c>
      <c r="O1854" s="76">
        <v>1</v>
      </c>
    </row>
    <row r="1855" spans="1:30" s="76" customFormat="1" x14ac:dyDescent="0.25">
      <c r="A1855" s="76">
        <f t="shared" si="28"/>
        <v>1850</v>
      </c>
      <c r="B1855" s="76">
        <v>1850</v>
      </c>
      <c r="C1855" s="219" t="s">
        <v>359</v>
      </c>
      <c r="D1855" s="214">
        <v>0.375</v>
      </c>
      <c r="H1855" s="76">
        <v>1</v>
      </c>
      <c r="O1855" s="76">
        <v>1</v>
      </c>
    </row>
    <row r="1856" spans="1:30" s="76" customFormat="1" x14ac:dyDescent="0.25">
      <c r="A1856" s="76">
        <f t="shared" si="28"/>
        <v>1851</v>
      </c>
      <c r="B1856" s="76">
        <v>1851</v>
      </c>
      <c r="C1856" s="219" t="s">
        <v>359</v>
      </c>
      <c r="D1856" s="214">
        <v>0.375</v>
      </c>
      <c r="H1856" s="76">
        <v>1</v>
      </c>
      <c r="O1856" s="76">
        <v>1</v>
      </c>
    </row>
    <row r="1857" spans="1:30" s="76" customFormat="1" x14ac:dyDescent="0.25">
      <c r="A1857" s="76">
        <f t="shared" si="28"/>
        <v>1852</v>
      </c>
      <c r="B1857" s="76">
        <v>1852</v>
      </c>
      <c r="C1857" s="219" t="s">
        <v>359</v>
      </c>
      <c r="D1857" s="214">
        <v>0.375</v>
      </c>
      <c r="H1857" s="76">
        <v>1</v>
      </c>
      <c r="O1857" s="76">
        <v>1</v>
      </c>
    </row>
    <row r="1858" spans="1:30" s="76" customFormat="1" x14ac:dyDescent="0.25">
      <c r="A1858" s="76">
        <f t="shared" si="28"/>
        <v>1853</v>
      </c>
      <c r="B1858" s="76">
        <v>1853</v>
      </c>
      <c r="C1858" s="219" t="s">
        <v>359</v>
      </c>
      <c r="D1858" s="214">
        <v>0.375</v>
      </c>
      <c r="I1858" s="76">
        <v>1</v>
      </c>
      <c r="O1858" s="76">
        <v>1</v>
      </c>
    </row>
    <row r="1859" spans="1:30" s="76" customFormat="1" x14ac:dyDescent="0.25">
      <c r="A1859" s="76">
        <f t="shared" si="28"/>
        <v>1854</v>
      </c>
      <c r="B1859" s="76">
        <v>1854</v>
      </c>
      <c r="C1859" s="219" t="s">
        <v>359</v>
      </c>
      <c r="D1859" s="214">
        <v>0.375</v>
      </c>
      <c r="I1859" s="76">
        <v>1</v>
      </c>
      <c r="O1859" s="76">
        <v>1</v>
      </c>
    </row>
    <row r="1860" spans="1:30" s="76" customFormat="1" x14ac:dyDescent="0.25">
      <c r="A1860" s="76">
        <f t="shared" si="28"/>
        <v>1855</v>
      </c>
      <c r="B1860" s="76">
        <v>1855</v>
      </c>
      <c r="C1860" s="222" t="s">
        <v>360</v>
      </c>
      <c r="D1860" s="214">
        <v>0.375</v>
      </c>
      <c r="G1860" s="220">
        <v>1</v>
      </c>
      <c r="W1860" s="220">
        <v>1</v>
      </c>
      <c r="AD1860" s="213" t="s">
        <v>286</v>
      </c>
    </row>
    <row r="1861" spans="1:30" s="76" customFormat="1" x14ac:dyDescent="0.25">
      <c r="A1861" s="76">
        <f t="shared" si="28"/>
        <v>1856</v>
      </c>
      <c r="B1861" s="76">
        <v>1856</v>
      </c>
      <c r="C1861" s="222" t="s">
        <v>360</v>
      </c>
      <c r="D1861" s="214">
        <v>0.375</v>
      </c>
      <c r="G1861" s="220">
        <v>1</v>
      </c>
      <c r="W1861" s="220">
        <v>1</v>
      </c>
      <c r="AD1861" s="213" t="s">
        <v>286</v>
      </c>
    </row>
    <row r="1862" spans="1:30" s="76" customFormat="1" x14ac:dyDescent="0.25">
      <c r="A1862" s="76">
        <f t="shared" si="28"/>
        <v>1857</v>
      </c>
      <c r="B1862" s="76">
        <v>1857</v>
      </c>
      <c r="C1862" s="222" t="s">
        <v>360</v>
      </c>
      <c r="D1862" s="214">
        <v>0.375</v>
      </c>
      <c r="G1862" s="220">
        <v>1</v>
      </c>
      <c r="W1862" s="220"/>
      <c r="X1862" s="220">
        <v>1</v>
      </c>
      <c r="AD1862" s="213" t="s">
        <v>286</v>
      </c>
    </row>
    <row r="1863" spans="1:30" s="76" customFormat="1" x14ac:dyDescent="0.25">
      <c r="A1863" s="76">
        <f t="shared" ref="A1863:A1926" si="29">A1862+1</f>
        <v>1858</v>
      </c>
      <c r="B1863" s="76">
        <v>1858</v>
      </c>
      <c r="C1863" s="219" t="s">
        <v>360</v>
      </c>
      <c r="D1863" s="214">
        <v>0.375</v>
      </c>
      <c r="G1863" s="220">
        <v>1</v>
      </c>
      <c r="X1863" s="220">
        <v>1</v>
      </c>
      <c r="AD1863" s="213" t="s">
        <v>286</v>
      </c>
    </row>
    <row r="1864" spans="1:30" s="76" customFormat="1" x14ac:dyDescent="0.25">
      <c r="A1864" s="76">
        <f t="shared" si="29"/>
        <v>1859</v>
      </c>
      <c r="B1864" s="76">
        <v>1859</v>
      </c>
      <c r="C1864" s="219" t="s">
        <v>360</v>
      </c>
      <c r="D1864" s="214">
        <v>0.375</v>
      </c>
      <c r="G1864" s="220">
        <v>1</v>
      </c>
      <c r="W1864" s="220">
        <v>1</v>
      </c>
      <c r="AD1864" s="213" t="s">
        <v>286</v>
      </c>
    </row>
    <row r="1865" spans="1:30" s="76" customFormat="1" x14ac:dyDescent="0.25">
      <c r="A1865" s="76">
        <f t="shared" si="29"/>
        <v>1860</v>
      </c>
      <c r="B1865" s="76">
        <v>1860</v>
      </c>
      <c r="C1865" s="219" t="s">
        <v>360</v>
      </c>
      <c r="D1865" s="214">
        <v>0.375</v>
      </c>
      <c r="G1865" s="220">
        <v>1</v>
      </c>
      <c r="W1865" s="220">
        <v>1</v>
      </c>
      <c r="AD1865" s="213" t="s">
        <v>286</v>
      </c>
    </row>
    <row r="1866" spans="1:30" s="76" customFormat="1" x14ac:dyDescent="0.25">
      <c r="A1866" s="76">
        <f t="shared" si="29"/>
        <v>1861</v>
      </c>
      <c r="B1866" s="76">
        <v>1861</v>
      </c>
      <c r="C1866" s="219" t="s">
        <v>360</v>
      </c>
      <c r="D1866" s="214">
        <v>0.375</v>
      </c>
      <c r="G1866" s="76">
        <v>1</v>
      </c>
      <c r="Z1866" s="76">
        <v>1</v>
      </c>
      <c r="AD1866" s="213" t="s">
        <v>287</v>
      </c>
    </row>
    <row r="1867" spans="1:30" s="76" customFormat="1" x14ac:dyDescent="0.25">
      <c r="A1867" s="76">
        <f t="shared" si="29"/>
        <v>1862</v>
      </c>
      <c r="B1867" s="76">
        <v>1862</v>
      </c>
      <c r="C1867" s="219" t="s">
        <v>360</v>
      </c>
      <c r="D1867" s="214">
        <v>0.375</v>
      </c>
      <c r="H1867" s="76">
        <v>1</v>
      </c>
      <c r="Z1867" s="76">
        <v>1</v>
      </c>
      <c r="AD1867" s="213" t="s">
        <v>287</v>
      </c>
    </row>
    <row r="1868" spans="1:30" s="76" customFormat="1" x14ac:dyDescent="0.25">
      <c r="A1868" s="76">
        <f t="shared" si="29"/>
        <v>1863</v>
      </c>
      <c r="B1868" s="76">
        <v>1863</v>
      </c>
      <c r="C1868" s="219" t="s">
        <v>360</v>
      </c>
      <c r="D1868" s="214">
        <v>0.375</v>
      </c>
      <c r="F1868" s="76">
        <v>1</v>
      </c>
      <c r="L1868" s="76">
        <v>1</v>
      </c>
      <c r="AD1868" s="76" t="s">
        <v>288</v>
      </c>
    </row>
    <row r="1869" spans="1:30" s="76" customFormat="1" x14ac:dyDescent="0.25">
      <c r="A1869" s="76">
        <f t="shared" si="29"/>
        <v>1864</v>
      </c>
      <c r="B1869" s="76">
        <v>1864</v>
      </c>
      <c r="C1869" s="219" t="s">
        <v>360</v>
      </c>
      <c r="D1869" s="214">
        <v>0.375</v>
      </c>
      <c r="F1869" s="76">
        <v>1</v>
      </c>
      <c r="L1869" s="76">
        <v>1</v>
      </c>
      <c r="AD1869" s="76" t="s">
        <v>288</v>
      </c>
    </row>
    <row r="1870" spans="1:30" s="76" customFormat="1" x14ac:dyDescent="0.25">
      <c r="A1870" s="76">
        <f t="shared" si="29"/>
        <v>1865</v>
      </c>
      <c r="B1870" s="76">
        <v>1865</v>
      </c>
      <c r="C1870" s="219" t="s">
        <v>360</v>
      </c>
      <c r="D1870" s="214">
        <v>0.375</v>
      </c>
      <c r="F1870" s="76">
        <v>1</v>
      </c>
      <c r="N1870" s="76">
        <v>1</v>
      </c>
      <c r="AD1870" s="76" t="s">
        <v>288</v>
      </c>
    </row>
    <row r="1871" spans="1:30" s="76" customFormat="1" x14ac:dyDescent="0.25">
      <c r="A1871" s="76">
        <f t="shared" si="29"/>
        <v>1866</v>
      </c>
      <c r="B1871" s="76">
        <v>1866</v>
      </c>
      <c r="C1871" s="219" t="s">
        <v>360</v>
      </c>
      <c r="D1871" s="214">
        <v>0.375</v>
      </c>
      <c r="F1871" s="76">
        <v>1</v>
      </c>
      <c r="N1871" s="76">
        <v>1</v>
      </c>
      <c r="AD1871" s="76" t="s">
        <v>288</v>
      </c>
    </row>
    <row r="1872" spans="1:30" s="76" customFormat="1" x14ac:dyDescent="0.25">
      <c r="A1872" s="76">
        <f t="shared" si="29"/>
        <v>1867</v>
      </c>
      <c r="B1872" s="76">
        <v>1867</v>
      </c>
      <c r="C1872" s="219" t="s">
        <v>360</v>
      </c>
      <c r="D1872" s="214">
        <v>0.375</v>
      </c>
      <c r="F1872" s="76">
        <v>1</v>
      </c>
      <c r="O1872" s="76">
        <v>1</v>
      </c>
      <c r="AD1872" s="76" t="s">
        <v>288</v>
      </c>
    </row>
    <row r="1873" spans="1:30" s="76" customFormat="1" x14ac:dyDescent="0.25">
      <c r="A1873" s="76">
        <f t="shared" si="29"/>
        <v>1868</v>
      </c>
      <c r="B1873" s="76">
        <v>1868</v>
      </c>
      <c r="C1873" s="219" t="s">
        <v>360</v>
      </c>
      <c r="D1873" s="214">
        <v>0.375</v>
      </c>
      <c r="F1873" s="76">
        <v>1</v>
      </c>
      <c r="O1873" s="76">
        <v>1</v>
      </c>
      <c r="AD1873" s="76" t="s">
        <v>288</v>
      </c>
    </row>
    <row r="1874" spans="1:30" s="76" customFormat="1" x14ac:dyDescent="0.25">
      <c r="A1874" s="76">
        <f t="shared" si="29"/>
        <v>1869</v>
      </c>
      <c r="B1874" s="76">
        <v>1869</v>
      </c>
      <c r="C1874" s="219" t="s">
        <v>360</v>
      </c>
      <c r="D1874" s="214">
        <v>0.375</v>
      </c>
      <c r="F1874" s="76">
        <v>1</v>
      </c>
      <c r="O1874" s="76">
        <v>1</v>
      </c>
      <c r="AD1874" s="76" t="s">
        <v>288</v>
      </c>
    </row>
    <row r="1875" spans="1:30" s="76" customFormat="1" x14ac:dyDescent="0.25">
      <c r="A1875" s="76">
        <f t="shared" si="29"/>
        <v>1870</v>
      </c>
      <c r="B1875" s="76">
        <v>1870</v>
      </c>
      <c r="C1875" s="219" t="s">
        <v>360</v>
      </c>
      <c r="D1875" s="214">
        <v>0.375</v>
      </c>
      <c r="F1875" s="76">
        <v>1</v>
      </c>
      <c r="O1875" s="76">
        <v>1</v>
      </c>
      <c r="AD1875" s="76" t="s">
        <v>288</v>
      </c>
    </row>
    <row r="1876" spans="1:30" s="76" customFormat="1" x14ac:dyDescent="0.25">
      <c r="A1876" s="76">
        <f t="shared" si="29"/>
        <v>1871</v>
      </c>
      <c r="B1876" s="76">
        <v>1871</v>
      </c>
      <c r="C1876" s="219" t="s">
        <v>360</v>
      </c>
      <c r="D1876" s="214">
        <v>0.375</v>
      </c>
      <c r="F1876" s="76">
        <v>1</v>
      </c>
      <c r="O1876" s="76">
        <v>1</v>
      </c>
      <c r="AD1876" s="76" t="s">
        <v>288</v>
      </c>
    </row>
    <row r="1877" spans="1:30" s="76" customFormat="1" x14ac:dyDescent="0.25">
      <c r="A1877" s="76">
        <f t="shared" si="29"/>
        <v>1872</v>
      </c>
      <c r="B1877" s="76">
        <v>1872</v>
      </c>
      <c r="C1877" s="219" t="s">
        <v>360</v>
      </c>
      <c r="D1877" s="214">
        <v>0.375</v>
      </c>
      <c r="F1877" s="76">
        <v>1</v>
      </c>
      <c r="O1877" s="76">
        <v>1</v>
      </c>
      <c r="AD1877" s="76" t="s">
        <v>288</v>
      </c>
    </row>
    <row r="1878" spans="1:30" s="76" customFormat="1" x14ac:dyDescent="0.25">
      <c r="A1878" s="76">
        <f t="shared" si="29"/>
        <v>1873</v>
      </c>
      <c r="B1878" s="76">
        <v>1873</v>
      </c>
      <c r="C1878" s="219" t="s">
        <v>360</v>
      </c>
      <c r="D1878" s="214">
        <v>0.375</v>
      </c>
      <c r="F1878" s="76">
        <v>1</v>
      </c>
      <c r="O1878" s="76">
        <v>1</v>
      </c>
      <c r="AD1878" s="76" t="s">
        <v>288</v>
      </c>
    </row>
    <row r="1879" spans="1:30" s="76" customFormat="1" x14ac:dyDescent="0.25">
      <c r="A1879" s="76">
        <f t="shared" si="29"/>
        <v>1874</v>
      </c>
      <c r="B1879" s="76">
        <v>1874</v>
      </c>
      <c r="C1879" s="219" t="s">
        <v>360</v>
      </c>
      <c r="D1879" s="214">
        <v>0.375</v>
      </c>
      <c r="F1879" s="76">
        <v>1</v>
      </c>
      <c r="O1879" s="76">
        <v>1</v>
      </c>
      <c r="AD1879" s="76" t="s">
        <v>288</v>
      </c>
    </row>
    <row r="1880" spans="1:30" s="76" customFormat="1" x14ac:dyDescent="0.25">
      <c r="A1880" s="76">
        <f t="shared" si="29"/>
        <v>1875</v>
      </c>
      <c r="B1880" s="76">
        <v>1875</v>
      </c>
      <c r="C1880" s="219" t="s">
        <v>360</v>
      </c>
      <c r="D1880" s="214">
        <v>0.375</v>
      </c>
      <c r="F1880" s="76">
        <v>1</v>
      </c>
      <c r="O1880" s="76">
        <v>1</v>
      </c>
      <c r="AD1880" s="76" t="s">
        <v>288</v>
      </c>
    </row>
    <row r="1881" spans="1:30" s="76" customFormat="1" x14ac:dyDescent="0.25">
      <c r="A1881" s="76">
        <f t="shared" si="29"/>
        <v>1876</v>
      </c>
      <c r="B1881" s="76">
        <v>1876</v>
      </c>
      <c r="C1881" s="219" t="s">
        <v>360</v>
      </c>
      <c r="D1881" s="214">
        <v>0.375</v>
      </c>
      <c r="F1881" s="76">
        <v>1</v>
      </c>
      <c r="O1881" s="76">
        <v>1</v>
      </c>
      <c r="AD1881" s="76" t="s">
        <v>288</v>
      </c>
    </row>
    <row r="1882" spans="1:30" s="76" customFormat="1" x14ac:dyDescent="0.25">
      <c r="A1882" s="76">
        <f t="shared" si="29"/>
        <v>1877</v>
      </c>
      <c r="B1882" s="76">
        <v>1877</v>
      </c>
      <c r="C1882" s="219" t="s">
        <v>360</v>
      </c>
      <c r="D1882" s="214">
        <v>0.375</v>
      </c>
      <c r="F1882" s="76">
        <v>1</v>
      </c>
      <c r="O1882" s="76">
        <v>1</v>
      </c>
      <c r="AD1882" s="76" t="s">
        <v>288</v>
      </c>
    </row>
    <row r="1883" spans="1:30" s="76" customFormat="1" x14ac:dyDescent="0.25">
      <c r="A1883" s="76">
        <f t="shared" si="29"/>
        <v>1878</v>
      </c>
      <c r="B1883" s="76">
        <v>1878</v>
      </c>
      <c r="C1883" s="219" t="s">
        <v>360</v>
      </c>
      <c r="D1883" s="214">
        <v>0.375</v>
      </c>
      <c r="F1883" s="76">
        <v>1</v>
      </c>
      <c r="O1883" s="76">
        <v>1</v>
      </c>
      <c r="AD1883" s="76" t="s">
        <v>288</v>
      </c>
    </row>
    <row r="1884" spans="1:30" s="76" customFormat="1" x14ac:dyDescent="0.25">
      <c r="A1884" s="76">
        <f t="shared" si="29"/>
        <v>1879</v>
      </c>
      <c r="B1884" s="76">
        <v>1879</v>
      </c>
      <c r="C1884" s="219" t="s">
        <v>360</v>
      </c>
      <c r="D1884" s="214">
        <v>0.375</v>
      </c>
      <c r="E1884" s="76">
        <v>1</v>
      </c>
      <c r="O1884" s="76">
        <v>1</v>
      </c>
      <c r="AD1884" s="76" t="s">
        <v>286</v>
      </c>
    </row>
    <row r="1885" spans="1:30" s="76" customFormat="1" x14ac:dyDescent="0.25">
      <c r="A1885" s="76">
        <f t="shared" si="29"/>
        <v>1880</v>
      </c>
      <c r="B1885" s="76">
        <v>1880</v>
      </c>
      <c r="C1885" s="219" t="s">
        <v>360</v>
      </c>
      <c r="D1885" s="214">
        <v>0.375</v>
      </c>
      <c r="E1885" s="76">
        <v>1</v>
      </c>
      <c r="O1885" s="76">
        <v>1</v>
      </c>
      <c r="AD1885" s="76" t="s">
        <v>286</v>
      </c>
    </row>
    <row r="1886" spans="1:30" s="76" customFormat="1" x14ac:dyDescent="0.25">
      <c r="A1886" s="76">
        <f t="shared" si="29"/>
        <v>1881</v>
      </c>
      <c r="B1886" s="76">
        <v>1881</v>
      </c>
      <c r="C1886" s="219" t="s">
        <v>360</v>
      </c>
      <c r="D1886" s="214">
        <v>0.375</v>
      </c>
      <c r="E1886" s="76">
        <v>1</v>
      </c>
      <c r="O1886" s="76">
        <v>1</v>
      </c>
      <c r="AD1886" s="76" t="s">
        <v>286</v>
      </c>
    </row>
    <row r="1887" spans="1:30" s="76" customFormat="1" x14ac:dyDescent="0.25">
      <c r="A1887" s="76">
        <f t="shared" si="29"/>
        <v>1882</v>
      </c>
      <c r="B1887" s="76">
        <v>1882</v>
      </c>
      <c r="C1887" s="219" t="s">
        <v>360</v>
      </c>
      <c r="D1887" s="214">
        <v>0.375</v>
      </c>
      <c r="E1887" s="76">
        <v>1</v>
      </c>
      <c r="O1887" s="76">
        <v>1</v>
      </c>
      <c r="AD1887" s="76" t="s">
        <v>286</v>
      </c>
    </row>
    <row r="1888" spans="1:30" s="76" customFormat="1" x14ac:dyDescent="0.25">
      <c r="A1888" s="76">
        <f t="shared" si="29"/>
        <v>1883</v>
      </c>
      <c r="B1888" s="76">
        <v>1883</v>
      </c>
      <c r="C1888" s="219" t="s">
        <v>360</v>
      </c>
      <c r="D1888" s="214">
        <v>0.375</v>
      </c>
      <c r="E1888" s="76">
        <v>1</v>
      </c>
      <c r="O1888" s="76">
        <v>1</v>
      </c>
      <c r="AD1888" s="76" t="s">
        <v>286</v>
      </c>
    </row>
    <row r="1889" spans="1:30" s="76" customFormat="1" x14ac:dyDescent="0.25">
      <c r="A1889" s="76">
        <f t="shared" si="29"/>
        <v>1884</v>
      </c>
      <c r="B1889" s="76">
        <v>1884</v>
      </c>
      <c r="C1889" s="219" t="s">
        <v>360</v>
      </c>
      <c r="D1889" s="214">
        <v>0.375</v>
      </c>
      <c r="E1889" s="76">
        <v>1</v>
      </c>
      <c r="O1889" s="76">
        <v>1</v>
      </c>
      <c r="AD1889" s="76" t="s">
        <v>286</v>
      </c>
    </row>
    <row r="1890" spans="1:30" s="76" customFormat="1" x14ac:dyDescent="0.25">
      <c r="A1890" s="76">
        <f t="shared" si="29"/>
        <v>1885</v>
      </c>
      <c r="B1890" s="76">
        <v>1885</v>
      </c>
      <c r="C1890" s="219" t="s">
        <v>360</v>
      </c>
      <c r="D1890" s="214">
        <v>0.375</v>
      </c>
      <c r="G1890" s="76">
        <v>1</v>
      </c>
      <c r="O1890" s="76">
        <v>1</v>
      </c>
      <c r="AD1890" s="76" t="s">
        <v>286</v>
      </c>
    </row>
    <row r="1891" spans="1:30" s="76" customFormat="1" x14ac:dyDescent="0.25">
      <c r="A1891" s="76">
        <f t="shared" si="29"/>
        <v>1886</v>
      </c>
      <c r="B1891" s="76">
        <v>1886</v>
      </c>
      <c r="C1891" s="219" t="s">
        <v>360</v>
      </c>
      <c r="D1891" s="214">
        <v>0.375</v>
      </c>
      <c r="H1891" s="76">
        <v>1</v>
      </c>
      <c r="N1891" s="76">
        <v>1</v>
      </c>
    </row>
    <row r="1892" spans="1:30" s="76" customFormat="1" x14ac:dyDescent="0.25">
      <c r="A1892" s="76">
        <f t="shared" si="29"/>
        <v>1887</v>
      </c>
      <c r="B1892" s="76">
        <v>1887</v>
      </c>
      <c r="C1892" s="219" t="s">
        <v>360</v>
      </c>
      <c r="D1892" s="214">
        <v>0.375</v>
      </c>
      <c r="H1892" s="76">
        <v>1</v>
      </c>
      <c r="O1892" s="76">
        <v>1</v>
      </c>
    </row>
    <row r="1893" spans="1:30" s="76" customFormat="1" x14ac:dyDescent="0.25">
      <c r="A1893" s="76">
        <f t="shared" si="29"/>
        <v>1888</v>
      </c>
      <c r="B1893" s="76">
        <v>1888</v>
      </c>
      <c r="C1893" s="219" t="s">
        <v>360</v>
      </c>
      <c r="D1893" s="214">
        <v>0.375</v>
      </c>
      <c r="H1893" s="76">
        <v>1</v>
      </c>
      <c r="O1893" s="76">
        <v>1</v>
      </c>
    </row>
    <row r="1894" spans="1:30" s="76" customFormat="1" x14ac:dyDescent="0.25">
      <c r="A1894" s="76">
        <f t="shared" si="29"/>
        <v>1889</v>
      </c>
      <c r="B1894" s="76">
        <v>1889</v>
      </c>
      <c r="C1894" s="219" t="s">
        <v>360</v>
      </c>
      <c r="D1894" s="214">
        <v>0.375</v>
      </c>
      <c r="I1894" s="76">
        <v>1</v>
      </c>
      <c r="O1894" s="76">
        <v>1</v>
      </c>
    </row>
    <row r="1895" spans="1:30" s="76" customFormat="1" x14ac:dyDescent="0.25">
      <c r="A1895" s="76">
        <f t="shared" si="29"/>
        <v>1890</v>
      </c>
      <c r="B1895" s="76">
        <v>1890</v>
      </c>
      <c r="C1895" s="219" t="s">
        <v>360</v>
      </c>
      <c r="D1895" s="214">
        <v>0.375</v>
      </c>
      <c r="I1895" s="76">
        <v>1</v>
      </c>
      <c r="O1895" s="76">
        <v>1</v>
      </c>
    </row>
    <row r="1896" spans="1:30" s="76" customFormat="1" x14ac:dyDescent="0.25">
      <c r="A1896" s="76">
        <f t="shared" si="29"/>
        <v>1891</v>
      </c>
      <c r="B1896" s="76">
        <v>1891</v>
      </c>
      <c r="C1896" s="228">
        <v>44875</v>
      </c>
      <c r="D1896" s="214">
        <v>0.375</v>
      </c>
      <c r="G1896" s="76">
        <v>1</v>
      </c>
      <c r="Z1896" s="76">
        <v>1</v>
      </c>
      <c r="AD1896" s="213" t="s">
        <v>287</v>
      </c>
    </row>
    <row r="1897" spans="1:30" s="76" customFormat="1" x14ac:dyDescent="0.25">
      <c r="A1897" s="76">
        <f t="shared" si="29"/>
        <v>1892</v>
      </c>
      <c r="B1897" s="76">
        <v>1892</v>
      </c>
      <c r="C1897" s="221">
        <v>44876</v>
      </c>
      <c r="D1897" s="214">
        <v>0.375</v>
      </c>
      <c r="G1897" s="76">
        <v>1</v>
      </c>
      <c r="U1897" s="76">
        <v>1</v>
      </c>
      <c r="AD1897" s="76" t="s">
        <v>286</v>
      </c>
    </row>
    <row r="1898" spans="1:30" s="76" customFormat="1" x14ac:dyDescent="0.25">
      <c r="A1898" s="76">
        <f t="shared" si="29"/>
        <v>1893</v>
      </c>
      <c r="B1898" s="76">
        <v>1893</v>
      </c>
      <c r="C1898" s="219" t="s">
        <v>361</v>
      </c>
      <c r="D1898" s="214">
        <v>0.375</v>
      </c>
      <c r="G1898" s="220">
        <v>1</v>
      </c>
      <c r="W1898" s="220">
        <v>1</v>
      </c>
      <c r="AD1898" s="213" t="s">
        <v>286</v>
      </c>
    </row>
    <row r="1899" spans="1:30" s="76" customFormat="1" x14ac:dyDescent="0.25">
      <c r="A1899" s="76">
        <f t="shared" si="29"/>
        <v>1894</v>
      </c>
      <c r="B1899" s="76">
        <v>1894</v>
      </c>
      <c r="C1899" s="222" t="s">
        <v>361</v>
      </c>
      <c r="D1899" s="214">
        <v>0.375</v>
      </c>
      <c r="G1899" s="220">
        <v>1</v>
      </c>
      <c r="W1899" s="220">
        <v>1</v>
      </c>
      <c r="AD1899" s="213" t="s">
        <v>286</v>
      </c>
    </row>
    <row r="1900" spans="1:30" s="76" customFormat="1" x14ac:dyDescent="0.25">
      <c r="A1900" s="76">
        <f t="shared" si="29"/>
        <v>1895</v>
      </c>
      <c r="B1900" s="76">
        <v>1895</v>
      </c>
      <c r="C1900" s="219" t="s">
        <v>361</v>
      </c>
      <c r="D1900" s="214">
        <v>0.375</v>
      </c>
      <c r="F1900" s="76">
        <v>1</v>
      </c>
      <c r="L1900" s="76">
        <v>1</v>
      </c>
      <c r="AD1900" s="76" t="s">
        <v>288</v>
      </c>
    </row>
    <row r="1901" spans="1:30" s="76" customFormat="1" x14ac:dyDescent="0.25">
      <c r="A1901" s="76">
        <f t="shared" si="29"/>
        <v>1896</v>
      </c>
      <c r="B1901" s="76">
        <v>1896</v>
      </c>
      <c r="C1901" s="219" t="s">
        <v>361</v>
      </c>
      <c r="D1901" s="214">
        <v>0.375</v>
      </c>
      <c r="F1901" s="76">
        <v>1</v>
      </c>
      <c r="O1901" s="76">
        <v>1</v>
      </c>
      <c r="AD1901" s="76" t="s">
        <v>288</v>
      </c>
    </row>
    <row r="1902" spans="1:30" s="76" customFormat="1" x14ac:dyDescent="0.25">
      <c r="A1902" s="76">
        <f t="shared" si="29"/>
        <v>1897</v>
      </c>
      <c r="B1902" s="76">
        <v>1897</v>
      </c>
      <c r="C1902" s="219" t="s">
        <v>361</v>
      </c>
      <c r="D1902" s="214">
        <v>0.375</v>
      </c>
      <c r="F1902" s="76">
        <v>1</v>
      </c>
      <c r="O1902" s="76">
        <v>1</v>
      </c>
      <c r="AD1902" s="76" t="s">
        <v>288</v>
      </c>
    </row>
    <row r="1903" spans="1:30" s="76" customFormat="1" x14ac:dyDescent="0.25">
      <c r="A1903" s="76">
        <f t="shared" si="29"/>
        <v>1898</v>
      </c>
      <c r="B1903" s="76">
        <v>1898</v>
      </c>
      <c r="C1903" s="219" t="s">
        <v>361</v>
      </c>
      <c r="D1903" s="214">
        <v>0.375</v>
      </c>
      <c r="F1903" s="76">
        <v>1</v>
      </c>
      <c r="O1903" s="76">
        <v>1</v>
      </c>
      <c r="AD1903" s="76" t="s">
        <v>288</v>
      </c>
    </row>
    <row r="1904" spans="1:30" s="76" customFormat="1" x14ac:dyDescent="0.25">
      <c r="A1904" s="76">
        <f t="shared" si="29"/>
        <v>1899</v>
      </c>
      <c r="B1904" s="76">
        <v>1899</v>
      </c>
      <c r="C1904" s="219" t="s">
        <v>361</v>
      </c>
      <c r="D1904" s="214">
        <v>0.375</v>
      </c>
      <c r="F1904" s="76">
        <v>1</v>
      </c>
      <c r="O1904" s="76">
        <v>1</v>
      </c>
      <c r="AD1904" s="76" t="s">
        <v>288</v>
      </c>
    </row>
    <row r="1905" spans="1:30" s="76" customFormat="1" x14ac:dyDescent="0.25">
      <c r="A1905" s="76">
        <f t="shared" si="29"/>
        <v>1900</v>
      </c>
      <c r="B1905" s="76">
        <v>1900</v>
      </c>
      <c r="C1905" s="219" t="s">
        <v>361</v>
      </c>
      <c r="D1905" s="214">
        <v>0.375</v>
      </c>
      <c r="E1905" s="76">
        <v>1</v>
      </c>
      <c r="O1905" s="76">
        <v>1</v>
      </c>
      <c r="AD1905" s="76" t="s">
        <v>286</v>
      </c>
    </row>
    <row r="1906" spans="1:30" s="76" customFormat="1" x14ac:dyDescent="0.25">
      <c r="A1906" s="76">
        <f t="shared" si="29"/>
        <v>1901</v>
      </c>
      <c r="B1906" s="76">
        <v>1901</v>
      </c>
      <c r="C1906" s="219" t="s">
        <v>361</v>
      </c>
      <c r="D1906" s="214">
        <v>0.375</v>
      </c>
      <c r="G1906" s="76">
        <v>1</v>
      </c>
      <c r="O1906" s="76">
        <v>1</v>
      </c>
      <c r="AD1906" s="76" t="s">
        <v>286</v>
      </c>
    </row>
    <row r="1907" spans="1:30" s="76" customFormat="1" x14ac:dyDescent="0.25">
      <c r="A1907" s="76">
        <f t="shared" si="29"/>
        <v>1902</v>
      </c>
      <c r="B1907" s="76">
        <v>1902</v>
      </c>
      <c r="C1907" s="219" t="s">
        <v>361</v>
      </c>
      <c r="D1907" s="214">
        <v>0.375</v>
      </c>
      <c r="I1907" s="76">
        <v>1</v>
      </c>
      <c r="O1907" s="76">
        <v>1</v>
      </c>
    </row>
    <row r="1908" spans="1:30" s="76" customFormat="1" x14ac:dyDescent="0.25">
      <c r="A1908" s="76">
        <f t="shared" si="29"/>
        <v>1903</v>
      </c>
      <c r="B1908" s="76">
        <v>1903</v>
      </c>
      <c r="C1908" s="219" t="s">
        <v>362</v>
      </c>
      <c r="D1908" s="214">
        <v>0.375</v>
      </c>
      <c r="G1908" s="220">
        <v>1</v>
      </c>
      <c r="W1908" s="220">
        <v>1</v>
      </c>
      <c r="AD1908" s="213" t="s">
        <v>286</v>
      </c>
    </row>
    <row r="1909" spans="1:30" s="76" customFormat="1" x14ac:dyDescent="0.25">
      <c r="A1909" s="76">
        <f t="shared" si="29"/>
        <v>1904</v>
      </c>
      <c r="B1909" s="76">
        <v>1904</v>
      </c>
      <c r="C1909" s="219" t="s">
        <v>362</v>
      </c>
      <c r="D1909" s="214">
        <v>0.375</v>
      </c>
      <c r="G1909" s="220">
        <v>1</v>
      </c>
      <c r="W1909" s="220">
        <v>1</v>
      </c>
      <c r="AD1909" s="213" t="s">
        <v>286</v>
      </c>
    </row>
    <row r="1910" spans="1:30" s="76" customFormat="1" x14ac:dyDescent="0.25">
      <c r="A1910" s="76">
        <f t="shared" si="29"/>
        <v>1905</v>
      </c>
      <c r="B1910" s="76">
        <v>1905</v>
      </c>
      <c r="C1910" s="219" t="s">
        <v>362</v>
      </c>
      <c r="D1910" s="214">
        <v>0.375</v>
      </c>
      <c r="F1910" s="76">
        <v>1</v>
      </c>
      <c r="L1910" s="76">
        <v>1</v>
      </c>
      <c r="AD1910" s="76" t="s">
        <v>288</v>
      </c>
    </row>
    <row r="1911" spans="1:30" s="76" customFormat="1" x14ac:dyDescent="0.25">
      <c r="A1911" s="76">
        <f t="shared" si="29"/>
        <v>1906</v>
      </c>
      <c r="B1911" s="76">
        <v>1906</v>
      </c>
      <c r="C1911" s="219" t="s">
        <v>362</v>
      </c>
      <c r="D1911" s="214">
        <v>0.375</v>
      </c>
      <c r="F1911" s="76">
        <v>1</v>
      </c>
      <c r="O1911" s="76">
        <v>1</v>
      </c>
      <c r="AD1911" s="76" t="s">
        <v>288</v>
      </c>
    </row>
    <row r="1912" spans="1:30" s="76" customFormat="1" x14ac:dyDescent="0.25">
      <c r="A1912" s="76">
        <f t="shared" si="29"/>
        <v>1907</v>
      </c>
      <c r="B1912" s="76">
        <v>1907</v>
      </c>
      <c r="C1912" s="219" t="s">
        <v>362</v>
      </c>
      <c r="D1912" s="214">
        <v>0.375</v>
      </c>
      <c r="F1912" s="76">
        <v>1</v>
      </c>
      <c r="O1912" s="76">
        <v>1</v>
      </c>
      <c r="AD1912" s="76" t="s">
        <v>288</v>
      </c>
    </row>
    <row r="1913" spans="1:30" s="76" customFormat="1" x14ac:dyDescent="0.25">
      <c r="A1913" s="76">
        <f t="shared" si="29"/>
        <v>1908</v>
      </c>
      <c r="B1913" s="76">
        <v>1908</v>
      </c>
      <c r="C1913" s="219" t="s">
        <v>362</v>
      </c>
      <c r="D1913" s="214">
        <v>0.375</v>
      </c>
      <c r="F1913" s="76">
        <v>1</v>
      </c>
      <c r="O1913" s="76">
        <v>1</v>
      </c>
      <c r="AD1913" s="76" t="s">
        <v>288</v>
      </c>
    </row>
    <row r="1914" spans="1:30" s="76" customFormat="1" x14ac:dyDescent="0.25">
      <c r="A1914" s="76">
        <f t="shared" si="29"/>
        <v>1909</v>
      </c>
      <c r="B1914" s="76">
        <v>1909</v>
      </c>
      <c r="C1914" s="219" t="s">
        <v>362</v>
      </c>
      <c r="D1914" s="214">
        <v>0.375</v>
      </c>
      <c r="F1914" s="76">
        <v>1</v>
      </c>
      <c r="O1914" s="76">
        <v>1</v>
      </c>
      <c r="AD1914" s="76" t="s">
        <v>288</v>
      </c>
    </row>
    <row r="1915" spans="1:30" s="76" customFormat="1" x14ac:dyDescent="0.25">
      <c r="A1915" s="76">
        <f t="shared" si="29"/>
        <v>1910</v>
      </c>
      <c r="B1915" s="76">
        <v>1910</v>
      </c>
      <c r="C1915" s="219" t="s">
        <v>362</v>
      </c>
      <c r="D1915" s="214">
        <v>0.375</v>
      </c>
      <c r="E1915" s="76">
        <v>1</v>
      </c>
      <c r="O1915" s="76">
        <v>1</v>
      </c>
      <c r="AD1915" s="76" t="s">
        <v>286</v>
      </c>
    </row>
    <row r="1916" spans="1:30" s="76" customFormat="1" x14ac:dyDescent="0.25">
      <c r="A1916" s="76">
        <f t="shared" si="29"/>
        <v>1911</v>
      </c>
      <c r="B1916" s="76">
        <v>1911</v>
      </c>
      <c r="C1916" s="219" t="s">
        <v>362</v>
      </c>
      <c r="D1916" s="214">
        <v>0.375</v>
      </c>
      <c r="G1916" s="76">
        <v>1</v>
      </c>
      <c r="O1916" s="76">
        <v>1</v>
      </c>
      <c r="AD1916" s="76" t="s">
        <v>286</v>
      </c>
    </row>
    <row r="1917" spans="1:30" s="76" customFormat="1" x14ac:dyDescent="0.25">
      <c r="A1917" s="76">
        <f t="shared" si="29"/>
        <v>1912</v>
      </c>
      <c r="B1917" s="76">
        <v>1912</v>
      </c>
      <c r="C1917" s="219" t="s">
        <v>362</v>
      </c>
      <c r="D1917" s="214">
        <v>0.375</v>
      </c>
      <c r="I1917" s="76">
        <v>1</v>
      </c>
      <c r="O1917" s="76">
        <v>1</v>
      </c>
    </row>
    <row r="1918" spans="1:30" s="76" customFormat="1" x14ac:dyDescent="0.25">
      <c r="A1918" s="76">
        <f t="shared" si="29"/>
        <v>1913</v>
      </c>
      <c r="B1918" s="76">
        <v>1913</v>
      </c>
      <c r="C1918" s="219" t="s">
        <v>363</v>
      </c>
      <c r="D1918" s="214">
        <v>0.375</v>
      </c>
      <c r="G1918" s="220">
        <v>1</v>
      </c>
      <c r="W1918" s="220">
        <v>1</v>
      </c>
      <c r="AD1918" s="213" t="s">
        <v>286</v>
      </c>
    </row>
    <row r="1919" spans="1:30" s="76" customFormat="1" x14ac:dyDescent="0.25">
      <c r="A1919" s="76">
        <f t="shared" si="29"/>
        <v>1914</v>
      </c>
      <c r="B1919" s="76">
        <v>1914</v>
      </c>
      <c r="C1919" s="219" t="s">
        <v>363</v>
      </c>
      <c r="D1919" s="214">
        <v>0.375</v>
      </c>
      <c r="G1919" s="220">
        <v>1</v>
      </c>
      <c r="W1919" s="220">
        <v>1</v>
      </c>
      <c r="AD1919" s="213" t="s">
        <v>286</v>
      </c>
    </row>
    <row r="1920" spans="1:30" s="76" customFormat="1" x14ac:dyDescent="0.25">
      <c r="A1920" s="76">
        <f t="shared" si="29"/>
        <v>1915</v>
      </c>
      <c r="B1920" s="76">
        <v>1915</v>
      </c>
      <c r="C1920" s="219" t="s">
        <v>363</v>
      </c>
      <c r="D1920" s="214">
        <v>0.375</v>
      </c>
      <c r="G1920" s="220">
        <v>1</v>
      </c>
      <c r="W1920" s="220">
        <v>1</v>
      </c>
      <c r="AD1920" s="213" t="s">
        <v>286</v>
      </c>
    </row>
    <row r="1921" spans="1:30" s="76" customFormat="1" x14ac:dyDescent="0.25">
      <c r="A1921" s="76">
        <f t="shared" si="29"/>
        <v>1916</v>
      </c>
      <c r="B1921" s="76">
        <v>1916</v>
      </c>
      <c r="C1921" s="219" t="s">
        <v>363</v>
      </c>
      <c r="D1921" s="214">
        <v>0.375</v>
      </c>
      <c r="G1921" s="220">
        <v>1</v>
      </c>
      <c r="W1921" s="220">
        <v>1</v>
      </c>
      <c r="AD1921" s="213" t="s">
        <v>286</v>
      </c>
    </row>
    <row r="1922" spans="1:30" s="76" customFormat="1" x14ac:dyDescent="0.25">
      <c r="A1922" s="76">
        <f t="shared" si="29"/>
        <v>1917</v>
      </c>
      <c r="B1922" s="76">
        <v>1917</v>
      </c>
      <c r="C1922" s="219" t="s">
        <v>363</v>
      </c>
      <c r="D1922" s="214">
        <v>0.375</v>
      </c>
      <c r="F1922" s="76">
        <v>1</v>
      </c>
      <c r="K1922" s="76">
        <v>1</v>
      </c>
      <c r="AD1922" s="76" t="s">
        <v>288</v>
      </c>
    </row>
    <row r="1923" spans="1:30" s="76" customFormat="1" x14ac:dyDescent="0.25">
      <c r="A1923" s="76">
        <f t="shared" si="29"/>
        <v>1918</v>
      </c>
      <c r="B1923" s="76">
        <v>1918</v>
      </c>
      <c r="C1923" s="219" t="s">
        <v>363</v>
      </c>
      <c r="D1923" s="214">
        <v>0.375</v>
      </c>
      <c r="F1923" s="76">
        <v>1</v>
      </c>
      <c r="K1923" s="76">
        <v>1</v>
      </c>
      <c r="AD1923" s="76" t="s">
        <v>288</v>
      </c>
    </row>
    <row r="1924" spans="1:30" s="76" customFormat="1" x14ac:dyDescent="0.25">
      <c r="A1924" s="76">
        <f t="shared" si="29"/>
        <v>1919</v>
      </c>
      <c r="B1924" s="76">
        <v>1919</v>
      </c>
      <c r="C1924" s="219" t="s">
        <v>363</v>
      </c>
      <c r="D1924" s="214">
        <v>0.375</v>
      </c>
      <c r="F1924" s="76">
        <v>1</v>
      </c>
      <c r="O1924" s="76">
        <v>1</v>
      </c>
      <c r="AD1924" s="76" t="s">
        <v>288</v>
      </c>
    </row>
    <row r="1925" spans="1:30" s="76" customFormat="1" x14ac:dyDescent="0.25">
      <c r="A1925" s="76">
        <f t="shared" si="29"/>
        <v>1920</v>
      </c>
      <c r="B1925" s="76">
        <v>1920</v>
      </c>
      <c r="C1925" s="219" t="s">
        <v>363</v>
      </c>
      <c r="D1925" s="214">
        <v>0.375</v>
      </c>
      <c r="F1925" s="76">
        <v>1</v>
      </c>
      <c r="O1925" s="76">
        <v>1</v>
      </c>
      <c r="AD1925" s="76" t="s">
        <v>288</v>
      </c>
    </row>
    <row r="1926" spans="1:30" s="76" customFormat="1" x14ac:dyDescent="0.25">
      <c r="A1926" s="76">
        <f t="shared" si="29"/>
        <v>1921</v>
      </c>
      <c r="B1926" s="76">
        <v>1921</v>
      </c>
      <c r="C1926" s="219" t="s">
        <v>363</v>
      </c>
      <c r="D1926" s="214">
        <v>0.375</v>
      </c>
      <c r="F1926" s="76">
        <v>1</v>
      </c>
      <c r="O1926" s="76">
        <v>1</v>
      </c>
      <c r="AD1926" s="76" t="s">
        <v>288</v>
      </c>
    </row>
    <row r="1927" spans="1:30" s="76" customFormat="1" x14ac:dyDescent="0.25">
      <c r="A1927" s="76">
        <f t="shared" ref="A1927:A1990" si="30">A1926+1</f>
        <v>1922</v>
      </c>
      <c r="B1927" s="76">
        <v>1922</v>
      </c>
      <c r="C1927" s="219" t="s">
        <v>363</v>
      </c>
      <c r="D1927" s="214">
        <v>0.375</v>
      </c>
      <c r="F1927" s="76">
        <v>1</v>
      </c>
      <c r="O1927" s="76">
        <v>1</v>
      </c>
      <c r="AD1927" s="76" t="s">
        <v>288</v>
      </c>
    </row>
    <row r="1928" spans="1:30" s="76" customFormat="1" x14ac:dyDescent="0.25">
      <c r="A1928" s="76">
        <f t="shared" si="30"/>
        <v>1923</v>
      </c>
      <c r="B1928" s="76">
        <v>1923</v>
      </c>
      <c r="C1928" s="219" t="s">
        <v>363</v>
      </c>
      <c r="D1928" s="214">
        <v>0.375</v>
      </c>
      <c r="F1928" s="76">
        <v>1</v>
      </c>
      <c r="O1928" s="76">
        <v>1</v>
      </c>
      <c r="AD1928" s="76" t="s">
        <v>288</v>
      </c>
    </row>
    <row r="1929" spans="1:30" s="76" customFormat="1" x14ac:dyDescent="0.25">
      <c r="A1929" s="76">
        <f t="shared" si="30"/>
        <v>1924</v>
      </c>
      <c r="B1929" s="76">
        <v>1924</v>
      </c>
      <c r="C1929" s="219" t="s">
        <v>363</v>
      </c>
      <c r="D1929" s="214">
        <v>0.375</v>
      </c>
      <c r="F1929" s="76">
        <v>1</v>
      </c>
      <c r="O1929" s="76">
        <v>1</v>
      </c>
      <c r="AD1929" s="76" t="s">
        <v>288</v>
      </c>
    </row>
    <row r="1930" spans="1:30" s="76" customFormat="1" x14ac:dyDescent="0.25">
      <c r="A1930" s="76">
        <f t="shared" si="30"/>
        <v>1925</v>
      </c>
      <c r="B1930" s="76">
        <v>1925</v>
      </c>
      <c r="C1930" s="219" t="s">
        <v>363</v>
      </c>
      <c r="D1930" s="214">
        <v>0.375</v>
      </c>
      <c r="E1930" s="76">
        <v>1</v>
      </c>
      <c r="O1930" s="76">
        <v>1</v>
      </c>
      <c r="AD1930" s="76" t="s">
        <v>286</v>
      </c>
    </row>
    <row r="1931" spans="1:30" s="76" customFormat="1" x14ac:dyDescent="0.25">
      <c r="A1931" s="76">
        <f t="shared" si="30"/>
        <v>1926</v>
      </c>
      <c r="B1931" s="76">
        <v>1926</v>
      </c>
      <c r="C1931" s="219" t="s">
        <v>363</v>
      </c>
      <c r="D1931" s="214">
        <v>0.375</v>
      </c>
      <c r="E1931" s="76">
        <v>1</v>
      </c>
      <c r="O1931" s="76">
        <v>1</v>
      </c>
      <c r="AD1931" s="76" t="s">
        <v>286</v>
      </c>
    </row>
    <row r="1932" spans="1:30" s="76" customFormat="1" x14ac:dyDescent="0.25">
      <c r="A1932" s="76">
        <f t="shared" si="30"/>
        <v>1927</v>
      </c>
      <c r="B1932" s="76">
        <v>1927</v>
      </c>
      <c r="C1932" s="219" t="s">
        <v>363</v>
      </c>
      <c r="D1932" s="214">
        <v>0.375</v>
      </c>
      <c r="E1932" s="76">
        <v>1</v>
      </c>
      <c r="O1932" s="76">
        <v>1</v>
      </c>
      <c r="AD1932" s="76" t="s">
        <v>286</v>
      </c>
    </row>
    <row r="1933" spans="1:30" s="76" customFormat="1" x14ac:dyDescent="0.25">
      <c r="A1933" s="76">
        <f t="shared" si="30"/>
        <v>1928</v>
      </c>
      <c r="B1933" s="76">
        <v>1928</v>
      </c>
      <c r="C1933" s="219" t="s">
        <v>363</v>
      </c>
      <c r="D1933" s="214">
        <v>0.375</v>
      </c>
      <c r="E1933" s="76">
        <v>1</v>
      </c>
      <c r="O1933" s="76">
        <v>1</v>
      </c>
      <c r="AD1933" s="76" t="s">
        <v>286</v>
      </c>
    </row>
    <row r="1934" spans="1:30" s="76" customFormat="1" x14ac:dyDescent="0.25">
      <c r="A1934" s="76">
        <f t="shared" si="30"/>
        <v>1929</v>
      </c>
      <c r="B1934" s="76">
        <v>1929</v>
      </c>
      <c r="C1934" s="219" t="s">
        <v>363</v>
      </c>
      <c r="D1934" s="214">
        <v>0.375</v>
      </c>
      <c r="G1934" s="76">
        <v>1</v>
      </c>
      <c r="O1934" s="76">
        <v>1</v>
      </c>
      <c r="AD1934" s="76" t="s">
        <v>286</v>
      </c>
    </row>
    <row r="1935" spans="1:30" s="76" customFormat="1" x14ac:dyDescent="0.25">
      <c r="A1935" s="76">
        <f t="shared" si="30"/>
        <v>1930</v>
      </c>
      <c r="B1935" s="76">
        <v>1930</v>
      </c>
      <c r="C1935" s="219" t="s">
        <v>363</v>
      </c>
      <c r="D1935" s="214">
        <v>0.375</v>
      </c>
      <c r="H1935" s="76">
        <v>1</v>
      </c>
      <c r="O1935" s="76">
        <v>1</v>
      </c>
    </row>
    <row r="1936" spans="1:30" s="76" customFormat="1" x14ac:dyDescent="0.25">
      <c r="A1936" s="76">
        <f t="shared" si="30"/>
        <v>1931</v>
      </c>
      <c r="B1936" s="76">
        <v>1931</v>
      </c>
      <c r="C1936" s="219" t="s">
        <v>363</v>
      </c>
      <c r="D1936" s="214">
        <v>0.375</v>
      </c>
      <c r="H1936" s="76">
        <v>1</v>
      </c>
      <c r="O1936" s="76">
        <v>1</v>
      </c>
    </row>
    <row r="1937" spans="1:30" s="76" customFormat="1" x14ac:dyDescent="0.25">
      <c r="A1937" s="76">
        <f t="shared" si="30"/>
        <v>1932</v>
      </c>
      <c r="B1937" s="76">
        <v>1932</v>
      </c>
      <c r="C1937" s="219" t="s">
        <v>364</v>
      </c>
      <c r="D1937" s="214">
        <v>0.375</v>
      </c>
      <c r="G1937" s="220">
        <v>1</v>
      </c>
      <c r="W1937" s="220">
        <v>1</v>
      </c>
      <c r="AD1937" s="213" t="s">
        <v>286</v>
      </c>
    </row>
    <row r="1938" spans="1:30" s="76" customFormat="1" x14ac:dyDescent="0.25">
      <c r="A1938" s="76">
        <f t="shared" si="30"/>
        <v>1933</v>
      </c>
      <c r="B1938" s="76">
        <v>1933</v>
      </c>
      <c r="C1938" s="219" t="s">
        <v>364</v>
      </c>
      <c r="D1938" s="214">
        <v>0.375</v>
      </c>
      <c r="G1938" s="220">
        <v>1</v>
      </c>
      <c r="W1938" s="220">
        <v>1</v>
      </c>
      <c r="AD1938" s="213" t="s">
        <v>286</v>
      </c>
    </row>
    <row r="1939" spans="1:30" s="76" customFormat="1" x14ac:dyDescent="0.25">
      <c r="A1939" s="76">
        <f t="shared" si="30"/>
        <v>1934</v>
      </c>
      <c r="B1939" s="76">
        <v>1934</v>
      </c>
      <c r="C1939" s="219" t="s">
        <v>364</v>
      </c>
      <c r="D1939" s="214">
        <v>0.375</v>
      </c>
      <c r="F1939" s="76">
        <v>1</v>
      </c>
      <c r="L1939" s="76">
        <v>1</v>
      </c>
      <c r="AD1939" s="76" t="s">
        <v>288</v>
      </c>
    </row>
    <row r="1940" spans="1:30" s="76" customFormat="1" x14ac:dyDescent="0.25">
      <c r="A1940" s="76">
        <f t="shared" si="30"/>
        <v>1935</v>
      </c>
      <c r="B1940" s="76">
        <v>1935</v>
      </c>
      <c r="C1940" s="219" t="s">
        <v>364</v>
      </c>
      <c r="D1940" s="214">
        <v>0.375</v>
      </c>
      <c r="F1940" s="76">
        <v>1</v>
      </c>
      <c r="O1940" s="76">
        <v>1</v>
      </c>
      <c r="AD1940" s="76" t="s">
        <v>288</v>
      </c>
    </row>
    <row r="1941" spans="1:30" s="76" customFormat="1" x14ac:dyDescent="0.25">
      <c r="A1941" s="76">
        <f t="shared" si="30"/>
        <v>1936</v>
      </c>
      <c r="B1941" s="76">
        <v>1936</v>
      </c>
      <c r="C1941" s="219" t="s">
        <v>364</v>
      </c>
      <c r="D1941" s="214">
        <v>0.375</v>
      </c>
      <c r="F1941" s="76">
        <v>1</v>
      </c>
      <c r="O1941" s="76">
        <v>1</v>
      </c>
      <c r="AD1941" s="76" t="s">
        <v>288</v>
      </c>
    </row>
    <row r="1942" spans="1:30" s="76" customFormat="1" x14ac:dyDescent="0.25">
      <c r="A1942" s="76">
        <f t="shared" si="30"/>
        <v>1937</v>
      </c>
      <c r="B1942" s="76">
        <v>1937</v>
      </c>
      <c r="C1942" s="219" t="s">
        <v>364</v>
      </c>
      <c r="D1942" s="214">
        <v>0.375</v>
      </c>
      <c r="F1942" s="76">
        <v>1</v>
      </c>
      <c r="O1942" s="76">
        <v>1</v>
      </c>
      <c r="AD1942" s="76" t="s">
        <v>288</v>
      </c>
    </row>
    <row r="1943" spans="1:30" s="76" customFormat="1" x14ac:dyDescent="0.25">
      <c r="A1943" s="76">
        <f t="shared" si="30"/>
        <v>1938</v>
      </c>
      <c r="B1943" s="76">
        <v>1938</v>
      </c>
      <c r="C1943" s="219" t="s">
        <v>364</v>
      </c>
      <c r="D1943" s="214">
        <v>0.375</v>
      </c>
      <c r="F1943" s="76">
        <v>1</v>
      </c>
      <c r="O1943" s="76">
        <v>1</v>
      </c>
      <c r="AD1943" s="76" t="s">
        <v>288</v>
      </c>
    </row>
    <row r="1944" spans="1:30" s="76" customFormat="1" x14ac:dyDescent="0.25">
      <c r="A1944" s="76">
        <f t="shared" si="30"/>
        <v>1939</v>
      </c>
      <c r="B1944" s="76">
        <v>1939</v>
      </c>
      <c r="C1944" s="219" t="s">
        <v>364</v>
      </c>
      <c r="D1944" s="214">
        <v>0.375</v>
      </c>
      <c r="E1944" s="76">
        <v>1</v>
      </c>
      <c r="O1944" s="76">
        <v>1</v>
      </c>
      <c r="AD1944" s="76" t="s">
        <v>286</v>
      </c>
    </row>
    <row r="1945" spans="1:30" s="76" customFormat="1" x14ac:dyDescent="0.25">
      <c r="A1945" s="76">
        <f t="shared" si="30"/>
        <v>1940</v>
      </c>
      <c r="B1945" s="76">
        <v>1940</v>
      </c>
      <c r="C1945" s="219" t="s">
        <v>364</v>
      </c>
      <c r="D1945" s="214">
        <v>0.375</v>
      </c>
      <c r="G1945" s="76">
        <v>1</v>
      </c>
      <c r="O1945" s="76">
        <v>1</v>
      </c>
      <c r="AD1945" s="76" t="s">
        <v>286</v>
      </c>
    </row>
    <row r="1946" spans="1:30" s="76" customFormat="1" x14ac:dyDescent="0.25">
      <c r="A1946" s="76">
        <f t="shared" si="30"/>
        <v>1941</v>
      </c>
      <c r="B1946" s="76">
        <v>1941</v>
      </c>
      <c r="C1946" s="219" t="s">
        <v>364</v>
      </c>
      <c r="D1946" s="214">
        <v>0.375</v>
      </c>
      <c r="I1946" s="76">
        <v>1</v>
      </c>
      <c r="O1946" s="76">
        <v>1</v>
      </c>
    </row>
    <row r="1947" spans="1:30" s="76" customFormat="1" x14ac:dyDescent="0.25">
      <c r="A1947" s="76">
        <f t="shared" si="30"/>
        <v>1942</v>
      </c>
      <c r="B1947" s="76">
        <v>1942</v>
      </c>
      <c r="C1947" s="219" t="s">
        <v>365</v>
      </c>
      <c r="D1947" s="214">
        <v>0.375</v>
      </c>
      <c r="G1947" s="220">
        <v>1</v>
      </c>
      <c r="W1947" s="220">
        <v>1</v>
      </c>
      <c r="AD1947" s="213" t="s">
        <v>286</v>
      </c>
    </row>
    <row r="1948" spans="1:30" s="76" customFormat="1" x14ac:dyDescent="0.25">
      <c r="A1948" s="76">
        <f t="shared" si="30"/>
        <v>1943</v>
      </c>
      <c r="B1948" s="76">
        <v>1943</v>
      </c>
      <c r="C1948" s="219" t="s">
        <v>365</v>
      </c>
      <c r="D1948" s="214">
        <v>0.375</v>
      </c>
      <c r="G1948" s="220">
        <v>1</v>
      </c>
      <c r="W1948" s="220">
        <v>1</v>
      </c>
      <c r="AD1948" s="213" t="s">
        <v>286</v>
      </c>
    </row>
    <row r="1949" spans="1:30" s="76" customFormat="1" x14ac:dyDescent="0.25">
      <c r="A1949" s="76">
        <f t="shared" si="30"/>
        <v>1944</v>
      </c>
      <c r="B1949" s="76">
        <v>1944</v>
      </c>
      <c r="C1949" s="219" t="s">
        <v>365</v>
      </c>
      <c r="D1949" s="214">
        <v>0.375</v>
      </c>
      <c r="H1949" s="220">
        <v>1</v>
      </c>
      <c r="W1949" s="220">
        <v>1</v>
      </c>
      <c r="AD1949" s="213" t="s">
        <v>286</v>
      </c>
    </row>
    <row r="1950" spans="1:30" s="76" customFormat="1" x14ac:dyDescent="0.25">
      <c r="A1950" s="76">
        <f t="shared" si="30"/>
        <v>1945</v>
      </c>
      <c r="B1950" s="76">
        <v>1945</v>
      </c>
      <c r="C1950" s="219" t="s">
        <v>365</v>
      </c>
      <c r="D1950" s="214">
        <v>0.375</v>
      </c>
      <c r="H1950" s="220">
        <v>1</v>
      </c>
      <c r="X1950" s="220">
        <v>1</v>
      </c>
      <c r="AD1950" s="213" t="s">
        <v>286</v>
      </c>
    </row>
    <row r="1951" spans="1:30" s="76" customFormat="1" x14ac:dyDescent="0.25">
      <c r="A1951" s="76">
        <f t="shared" si="30"/>
        <v>1946</v>
      </c>
      <c r="B1951" s="76">
        <v>1946</v>
      </c>
      <c r="C1951" s="219" t="s">
        <v>365</v>
      </c>
      <c r="D1951" s="214">
        <v>0.375</v>
      </c>
      <c r="G1951" s="220">
        <v>1</v>
      </c>
      <c r="W1951" s="220">
        <v>1</v>
      </c>
      <c r="AD1951" s="213" t="s">
        <v>286</v>
      </c>
    </row>
    <row r="1952" spans="1:30" s="76" customFormat="1" x14ac:dyDescent="0.25">
      <c r="A1952" s="76">
        <f t="shared" si="30"/>
        <v>1947</v>
      </c>
      <c r="B1952" s="76">
        <v>1947</v>
      </c>
      <c r="C1952" s="219" t="s">
        <v>365</v>
      </c>
      <c r="D1952" s="214">
        <v>0.375</v>
      </c>
      <c r="G1952" s="220">
        <v>1</v>
      </c>
      <c r="W1952" s="220">
        <v>1</v>
      </c>
      <c r="AD1952" s="213" t="s">
        <v>286</v>
      </c>
    </row>
    <row r="1953" spans="1:30" s="76" customFormat="1" x14ac:dyDescent="0.25">
      <c r="A1953" s="76">
        <f t="shared" si="30"/>
        <v>1948</v>
      </c>
      <c r="B1953" s="76">
        <v>1948</v>
      </c>
      <c r="C1953" s="219" t="s">
        <v>365</v>
      </c>
      <c r="D1953" s="214">
        <v>0.375</v>
      </c>
      <c r="G1953" s="76">
        <v>1</v>
      </c>
      <c r="Z1953" s="76">
        <v>1</v>
      </c>
      <c r="AD1953" s="213" t="s">
        <v>287</v>
      </c>
    </row>
    <row r="1954" spans="1:30" s="76" customFormat="1" x14ac:dyDescent="0.25">
      <c r="A1954" s="76">
        <f t="shared" si="30"/>
        <v>1949</v>
      </c>
      <c r="B1954" s="76">
        <v>1949</v>
      </c>
      <c r="C1954" s="219" t="s">
        <v>365</v>
      </c>
      <c r="D1954" s="214">
        <v>0.375</v>
      </c>
      <c r="H1954" s="76">
        <v>1</v>
      </c>
      <c r="Z1954" s="76">
        <v>1</v>
      </c>
      <c r="AD1954" s="213" t="s">
        <v>287</v>
      </c>
    </row>
    <row r="1955" spans="1:30" s="76" customFormat="1" x14ac:dyDescent="0.25">
      <c r="A1955" s="76">
        <f t="shared" si="30"/>
        <v>1950</v>
      </c>
      <c r="B1955" s="76">
        <v>1950</v>
      </c>
      <c r="C1955" s="219" t="s">
        <v>365</v>
      </c>
      <c r="D1955" s="214">
        <v>0.375</v>
      </c>
      <c r="F1955" s="76">
        <v>1</v>
      </c>
      <c r="L1955" s="76">
        <v>1</v>
      </c>
      <c r="AD1955" s="76" t="s">
        <v>288</v>
      </c>
    </row>
    <row r="1956" spans="1:30" s="76" customFormat="1" x14ac:dyDescent="0.25">
      <c r="A1956" s="76">
        <f t="shared" si="30"/>
        <v>1951</v>
      </c>
      <c r="B1956" s="76">
        <v>1951</v>
      </c>
      <c r="C1956" s="219" t="s">
        <v>365</v>
      </c>
      <c r="D1956" s="214">
        <v>0.375</v>
      </c>
      <c r="F1956" s="76">
        <v>1</v>
      </c>
      <c r="L1956" s="76">
        <v>1</v>
      </c>
      <c r="AD1956" s="76" t="s">
        <v>288</v>
      </c>
    </row>
    <row r="1957" spans="1:30" s="76" customFormat="1" x14ac:dyDescent="0.25">
      <c r="A1957" s="76">
        <f t="shared" si="30"/>
        <v>1952</v>
      </c>
      <c r="B1957" s="76">
        <v>1952</v>
      </c>
      <c r="C1957" s="219" t="s">
        <v>365</v>
      </c>
      <c r="D1957" s="214">
        <v>0.375</v>
      </c>
      <c r="F1957" s="76">
        <v>1</v>
      </c>
      <c r="L1957" s="76">
        <v>1</v>
      </c>
      <c r="AD1957" s="76" t="s">
        <v>288</v>
      </c>
    </row>
    <row r="1958" spans="1:30" s="76" customFormat="1" x14ac:dyDescent="0.25">
      <c r="A1958" s="76">
        <f t="shared" si="30"/>
        <v>1953</v>
      </c>
      <c r="B1958" s="76">
        <v>1953</v>
      </c>
      <c r="C1958" s="219" t="s">
        <v>365</v>
      </c>
      <c r="D1958" s="214">
        <v>0.375</v>
      </c>
      <c r="F1958" s="76">
        <v>1</v>
      </c>
      <c r="N1958" s="76">
        <v>1</v>
      </c>
      <c r="AD1958" s="76" t="s">
        <v>288</v>
      </c>
    </row>
    <row r="1959" spans="1:30" s="76" customFormat="1" x14ac:dyDescent="0.25">
      <c r="A1959" s="76">
        <f t="shared" si="30"/>
        <v>1954</v>
      </c>
      <c r="B1959" s="76">
        <v>1954</v>
      </c>
      <c r="C1959" s="219" t="s">
        <v>365</v>
      </c>
      <c r="D1959" s="214">
        <v>0.375</v>
      </c>
      <c r="F1959" s="76">
        <v>1</v>
      </c>
      <c r="O1959" s="76">
        <v>1</v>
      </c>
      <c r="AD1959" s="76" t="s">
        <v>288</v>
      </c>
    </row>
    <row r="1960" spans="1:30" s="76" customFormat="1" x14ac:dyDescent="0.25">
      <c r="A1960" s="76">
        <f t="shared" si="30"/>
        <v>1955</v>
      </c>
      <c r="B1960" s="76">
        <v>1955</v>
      </c>
      <c r="C1960" s="219" t="s">
        <v>365</v>
      </c>
      <c r="D1960" s="214">
        <v>0.375</v>
      </c>
      <c r="F1960" s="76">
        <v>1</v>
      </c>
      <c r="O1960" s="76">
        <v>1</v>
      </c>
      <c r="AD1960" s="76" t="s">
        <v>288</v>
      </c>
    </row>
    <row r="1961" spans="1:30" s="76" customFormat="1" x14ac:dyDescent="0.25">
      <c r="A1961" s="76">
        <f t="shared" si="30"/>
        <v>1956</v>
      </c>
      <c r="B1961" s="76">
        <v>1956</v>
      </c>
      <c r="C1961" s="219" t="s">
        <v>365</v>
      </c>
      <c r="D1961" s="214">
        <v>0.375</v>
      </c>
      <c r="F1961" s="76">
        <v>1</v>
      </c>
      <c r="O1961" s="76">
        <v>1</v>
      </c>
      <c r="AD1961" s="76" t="s">
        <v>288</v>
      </c>
    </row>
    <row r="1962" spans="1:30" s="76" customFormat="1" x14ac:dyDescent="0.25">
      <c r="A1962" s="76">
        <f t="shared" si="30"/>
        <v>1957</v>
      </c>
      <c r="B1962" s="76">
        <v>1957</v>
      </c>
      <c r="C1962" s="219" t="s">
        <v>365</v>
      </c>
      <c r="D1962" s="214">
        <v>0.375</v>
      </c>
      <c r="F1962" s="76">
        <v>1</v>
      </c>
      <c r="O1962" s="76">
        <v>1</v>
      </c>
      <c r="AD1962" s="76" t="s">
        <v>288</v>
      </c>
    </row>
    <row r="1963" spans="1:30" s="76" customFormat="1" x14ac:dyDescent="0.25">
      <c r="A1963" s="76">
        <f t="shared" si="30"/>
        <v>1958</v>
      </c>
      <c r="B1963" s="76">
        <v>1958</v>
      </c>
      <c r="C1963" s="219" t="s">
        <v>365</v>
      </c>
      <c r="D1963" s="214">
        <v>0.375</v>
      </c>
      <c r="F1963" s="76">
        <v>1</v>
      </c>
      <c r="O1963" s="76">
        <v>1</v>
      </c>
      <c r="AD1963" s="76" t="s">
        <v>288</v>
      </c>
    </row>
    <row r="1964" spans="1:30" s="76" customFormat="1" x14ac:dyDescent="0.25">
      <c r="A1964" s="76">
        <f t="shared" si="30"/>
        <v>1959</v>
      </c>
      <c r="B1964" s="76">
        <v>1959</v>
      </c>
      <c r="C1964" s="219" t="s">
        <v>365</v>
      </c>
      <c r="D1964" s="214">
        <v>0.375</v>
      </c>
      <c r="F1964" s="76">
        <v>1</v>
      </c>
      <c r="O1964" s="76">
        <v>1</v>
      </c>
      <c r="AD1964" s="76" t="s">
        <v>288</v>
      </c>
    </row>
    <row r="1965" spans="1:30" s="76" customFormat="1" x14ac:dyDescent="0.25">
      <c r="A1965" s="76">
        <f t="shared" si="30"/>
        <v>1960</v>
      </c>
      <c r="B1965" s="76">
        <v>1960</v>
      </c>
      <c r="C1965" s="219" t="s">
        <v>365</v>
      </c>
      <c r="D1965" s="214">
        <v>0.375</v>
      </c>
      <c r="F1965" s="76">
        <v>1</v>
      </c>
      <c r="O1965" s="76">
        <v>1</v>
      </c>
      <c r="AD1965" s="76" t="s">
        <v>288</v>
      </c>
    </row>
    <row r="1966" spans="1:30" s="76" customFormat="1" x14ac:dyDescent="0.25">
      <c r="A1966" s="76">
        <f t="shared" si="30"/>
        <v>1961</v>
      </c>
      <c r="B1966" s="76">
        <v>1961</v>
      </c>
      <c r="C1966" s="219" t="s">
        <v>365</v>
      </c>
      <c r="D1966" s="214">
        <v>0.375</v>
      </c>
      <c r="F1966" s="76">
        <v>1</v>
      </c>
      <c r="O1966" s="76">
        <v>1</v>
      </c>
      <c r="AD1966" s="76" t="s">
        <v>288</v>
      </c>
    </row>
    <row r="1967" spans="1:30" s="76" customFormat="1" x14ac:dyDescent="0.25">
      <c r="A1967" s="76">
        <f t="shared" si="30"/>
        <v>1962</v>
      </c>
      <c r="B1967" s="76">
        <v>1962</v>
      </c>
      <c r="C1967" s="219" t="s">
        <v>365</v>
      </c>
      <c r="D1967" s="214">
        <v>0.375</v>
      </c>
      <c r="F1967" s="76">
        <v>1</v>
      </c>
      <c r="O1967" s="76">
        <v>1</v>
      </c>
      <c r="AD1967" s="76" t="s">
        <v>288</v>
      </c>
    </row>
    <row r="1968" spans="1:30" s="76" customFormat="1" x14ac:dyDescent="0.25">
      <c r="A1968" s="76">
        <f t="shared" si="30"/>
        <v>1963</v>
      </c>
      <c r="B1968" s="76">
        <v>1963</v>
      </c>
      <c r="C1968" s="219" t="s">
        <v>365</v>
      </c>
      <c r="D1968" s="214">
        <v>0.375</v>
      </c>
      <c r="F1968" s="76">
        <v>1</v>
      </c>
      <c r="O1968" s="76">
        <v>1</v>
      </c>
      <c r="AD1968" s="76" t="s">
        <v>288</v>
      </c>
    </row>
    <row r="1969" spans="1:30" s="76" customFormat="1" x14ac:dyDescent="0.25">
      <c r="A1969" s="76">
        <f t="shared" si="30"/>
        <v>1964</v>
      </c>
      <c r="B1969" s="76">
        <v>1964</v>
      </c>
      <c r="C1969" s="219" t="s">
        <v>365</v>
      </c>
      <c r="D1969" s="214">
        <v>0.375</v>
      </c>
      <c r="F1969" s="76">
        <v>1</v>
      </c>
      <c r="O1969" s="76">
        <v>1</v>
      </c>
      <c r="AD1969" s="76" t="s">
        <v>288</v>
      </c>
    </row>
    <row r="1970" spans="1:30" s="76" customFormat="1" x14ac:dyDescent="0.25">
      <c r="A1970" s="76">
        <f t="shared" si="30"/>
        <v>1965</v>
      </c>
      <c r="B1970" s="76">
        <v>1965</v>
      </c>
      <c r="C1970" s="219" t="s">
        <v>365</v>
      </c>
      <c r="D1970" s="214">
        <v>0.375</v>
      </c>
      <c r="E1970" s="76">
        <v>1</v>
      </c>
      <c r="O1970" s="76">
        <v>1</v>
      </c>
      <c r="AD1970" s="76" t="s">
        <v>286</v>
      </c>
    </row>
    <row r="1971" spans="1:30" s="76" customFormat="1" x14ac:dyDescent="0.25">
      <c r="A1971" s="76">
        <f t="shared" si="30"/>
        <v>1966</v>
      </c>
      <c r="B1971" s="76">
        <v>1966</v>
      </c>
      <c r="C1971" s="219" t="s">
        <v>365</v>
      </c>
      <c r="D1971" s="214">
        <v>0.375</v>
      </c>
      <c r="E1971" s="76">
        <v>1</v>
      </c>
      <c r="O1971" s="76">
        <v>1</v>
      </c>
      <c r="AD1971" s="76" t="s">
        <v>286</v>
      </c>
    </row>
    <row r="1972" spans="1:30" s="76" customFormat="1" x14ac:dyDescent="0.25">
      <c r="A1972" s="76">
        <f t="shared" si="30"/>
        <v>1967</v>
      </c>
      <c r="B1972" s="76">
        <v>1967</v>
      </c>
      <c r="C1972" s="219" t="s">
        <v>365</v>
      </c>
      <c r="D1972" s="214">
        <v>0.375</v>
      </c>
      <c r="E1972" s="76">
        <v>1</v>
      </c>
      <c r="O1972" s="76">
        <v>1</v>
      </c>
      <c r="AD1972" s="76" t="s">
        <v>286</v>
      </c>
    </row>
    <row r="1973" spans="1:30" s="76" customFormat="1" x14ac:dyDescent="0.25">
      <c r="A1973" s="76">
        <f t="shared" si="30"/>
        <v>1968</v>
      </c>
      <c r="B1973" s="76">
        <v>1968</v>
      </c>
      <c r="C1973" s="219" t="s">
        <v>365</v>
      </c>
      <c r="D1973" s="214">
        <v>0.375</v>
      </c>
      <c r="E1973" s="76">
        <v>1</v>
      </c>
      <c r="O1973" s="76">
        <v>1</v>
      </c>
      <c r="AD1973" s="76" t="s">
        <v>286</v>
      </c>
    </row>
    <row r="1974" spans="1:30" s="76" customFormat="1" x14ac:dyDescent="0.25">
      <c r="A1974" s="76">
        <f t="shared" si="30"/>
        <v>1969</v>
      </c>
      <c r="B1974" s="76">
        <v>1969</v>
      </c>
      <c r="C1974" s="219" t="s">
        <v>365</v>
      </c>
      <c r="D1974" s="214">
        <v>0.375</v>
      </c>
      <c r="E1974" s="76">
        <v>1</v>
      </c>
      <c r="O1974" s="76">
        <v>1</v>
      </c>
      <c r="AD1974" s="76" t="s">
        <v>286</v>
      </c>
    </row>
    <row r="1975" spans="1:30" s="76" customFormat="1" x14ac:dyDescent="0.25">
      <c r="A1975" s="76">
        <f t="shared" si="30"/>
        <v>1970</v>
      </c>
      <c r="B1975" s="76">
        <v>1970</v>
      </c>
      <c r="C1975" s="219" t="s">
        <v>365</v>
      </c>
      <c r="D1975" s="214">
        <v>0.375</v>
      </c>
      <c r="G1975" s="76">
        <v>1</v>
      </c>
      <c r="O1975" s="76">
        <v>1</v>
      </c>
      <c r="AD1975" s="76" t="s">
        <v>286</v>
      </c>
    </row>
    <row r="1976" spans="1:30" s="76" customFormat="1" x14ac:dyDescent="0.25">
      <c r="A1976" s="76">
        <f t="shared" si="30"/>
        <v>1971</v>
      </c>
      <c r="B1976" s="76">
        <v>1971</v>
      </c>
      <c r="C1976" s="219" t="s">
        <v>365</v>
      </c>
      <c r="D1976" s="214">
        <v>0.375</v>
      </c>
      <c r="G1976" s="76">
        <v>1</v>
      </c>
      <c r="O1976" s="76">
        <v>1</v>
      </c>
      <c r="AD1976" s="76" t="s">
        <v>286</v>
      </c>
    </row>
    <row r="1977" spans="1:30" s="76" customFormat="1" x14ac:dyDescent="0.25">
      <c r="A1977" s="76">
        <f t="shared" si="30"/>
        <v>1972</v>
      </c>
      <c r="B1977" s="76">
        <v>1972</v>
      </c>
      <c r="C1977" s="219" t="s">
        <v>365</v>
      </c>
      <c r="D1977" s="214">
        <v>0.375</v>
      </c>
      <c r="H1977" s="76">
        <v>1</v>
      </c>
      <c r="O1977" s="76">
        <v>1</v>
      </c>
    </row>
    <row r="1978" spans="1:30" s="76" customFormat="1" x14ac:dyDescent="0.25">
      <c r="A1978" s="76">
        <f t="shared" si="30"/>
        <v>1973</v>
      </c>
      <c r="B1978" s="76">
        <v>1973</v>
      </c>
      <c r="C1978" s="219" t="s">
        <v>365</v>
      </c>
      <c r="D1978" s="214">
        <v>0.375</v>
      </c>
      <c r="H1978" s="76">
        <v>1</v>
      </c>
      <c r="O1978" s="76">
        <v>1</v>
      </c>
    </row>
    <row r="1979" spans="1:30" s="76" customFormat="1" x14ac:dyDescent="0.25">
      <c r="A1979" s="76">
        <f t="shared" si="30"/>
        <v>1974</v>
      </c>
      <c r="B1979" s="76">
        <v>1974</v>
      </c>
      <c r="C1979" s="219" t="s">
        <v>365</v>
      </c>
      <c r="D1979" s="214">
        <v>0.375</v>
      </c>
      <c r="I1979" s="76">
        <v>1</v>
      </c>
      <c r="O1979" s="76">
        <v>1</v>
      </c>
    </row>
    <row r="1980" spans="1:30" s="76" customFormat="1" x14ac:dyDescent="0.25">
      <c r="A1980" s="76">
        <f t="shared" si="30"/>
        <v>1975</v>
      </c>
      <c r="B1980" s="76">
        <v>1975</v>
      </c>
      <c r="C1980" s="219" t="s">
        <v>365</v>
      </c>
      <c r="D1980" s="214">
        <v>0.375</v>
      </c>
      <c r="I1980" s="76">
        <v>1</v>
      </c>
      <c r="O1980" s="76">
        <v>1</v>
      </c>
    </row>
    <row r="1981" spans="1:30" s="76" customFormat="1" x14ac:dyDescent="0.25">
      <c r="A1981" s="76">
        <f t="shared" si="30"/>
        <v>1976</v>
      </c>
      <c r="B1981" s="76">
        <v>1976</v>
      </c>
      <c r="C1981" s="221">
        <v>44909</v>
      </c>
      <c r="D1981" s="214">
        <v>0.375</v>
      </c>
      <c r="H1981" s="220">
        <v>1</v>
      </c>
      <c r="W1981" s="220">
        <v>1</v>
      </c>
      <c r="AD1981" s="213" t="s">
        <v>286</v>
      </c>
    </row>
    <row r="1982" spans="1:30" s="76" customFormat="1" x14ac:dyDescent="0.25">
      <c r="A1982" s="76">
        <f t="shared" si="30"/>
        <v>1977</v>
      </c>
      <c r="B1982" s="76">
        <v>1977</v>
      </c>
      <c r="C1982" s="221">
        <v>44909</v>
      </c>
      <c r="D1982" s="214">
        <v>0.375</v>
      </c>
      <c r="G1982" s="76">
        <v>1</v>
      </c>
      <c r="Z1982" s="76">
        <v>1</v>
      </c>
      <c r="AD1982" s="213" t="s">
        <v>287</v>
      </c>
    </row>
    <row r="1983" spans="1:30" s="76" customFormat="1" x14ac:dyDescent="0.25">
      <c r="A1983" s="76">
        <f t="shared" si="30"/>
        <v>1978</v>
      </c>
      <c r="B1983" s="76">
        <v>1978</v>
      </c>
      <c r="C1983" s="221">
        <v>44909</v>
      </c>
      <c r="D1983" s="214">
        <v>0.375</v>
      </c>
      <c r="G1983" s="76">
        <v>1</v>
      </c>
      <c r="U1983" s="76">
        <v>1</v>
      </c>
      <c r="AD1983" s="76" t="s">
        <v>286</v>
      </c>
    </row>
    <row r="1984" spans="1:30" s="76" customFormat="1" x14ac:dyDescent="0.25">
      <c r="A1984" s="76">
        <f t="shared" si="30"/>
        <v>1979</v>
      </c>
      <c r="B1984" s="76">
        <v>1979</v>
      </c>
      <c r="C1984" s="221">
        <v>44909</v>
      </c>
      <c r="D1984" s="214">
        <v>0.375</v>
      </c>
      <c r="F1984" s="76">
        <v>1</v>
      </c>
      <c r="L1984" s="76">
        <v>1</v>
      </c>
      <c r="AD1984" s="76" t="s">
        <v>288</v>
      </c>
    </row>
    <row r="1985" spans="1:30" s="76" customFormat="1" x14ac:dyDescent="0.25">
      <c r="A1985" s="76">
        <f t="shared" si="30"/>
        <v>1980</v>
      </c>
      <c r="B1985" s="76">
        <v>1980</v>
      </c>
      <c r="C1985" s="221">
        <v>44909</v>
      </c>
      <c r="D1985" s="214">
        <v>0.375</v>
      </c>
      <c r="F1985" s="76">
        <v>1</v>
      </c>
      <c r="O1985" s="76">
        <v>1</v>
      </c>
      <c r="AD1985" s="76" t="s">
        <v>288</v>
      </c>
    </row>
    <row r="1986" spans="1:30" s="76" customFormat="1" x14ac:dyDescent="0.25">
      <c r="A1986" s="76">
        <f t="shared" si="30"/>
        <v>1981</v>
      </c>
      <c r="B1986" s="76">
        <v>1981</v>
      </c>
      <c r="C1986" s="221">
        <v>44909</v>
      </c>
      <c r="D1986" s="214">
        <v>0.375</v>
      </c>
      <c r="F1986" s="76">
        <v>1</v>
      </c>
      <c r="O1986" s="76">
        <v>1</v>
      </c>
      <c r="AD1986" s="76" t="s">
        <v>288</v>
      </c>
    </row>
    <row r="1987" spans="1:30" s="76" customFormat="1" x14ac:dyDescent="0.25">
      <c r="A1987" s="76">
        <f t="shared" si="30"/>
        <v>1982</v>
      </c>
      <c r="B1987" s="76">
        <v>1982</v>
      </c>
      <c r="C1987" s="221">
        <v>44909</v>
      </c>
      <c r="D1987" s="214">
        <v>0.375</v>
      </c>
      <c r="F1987" s="76">
        <v>1</v>
      </c>
      <c r="O1987" s="76">
        <v>1</v>
      </c>
      <c r="AD1987" s="76" t="s">
        <v>288</v>
      </c>
    </row>
    <row r="1988" spans="1:30" s="76" customFormat="1" x14ac:dyDescent="0.25">
      <c r="A1988" s="76">
        <f t="shared" si="30"/>
        <v>1983</v>
      </c>
      <c r="B1988" s="76">
        <v>1983</v>
      </c>
      <c r="C1988" s="221">
        <v>44909</v>
      </c>
      <c r="D1988" s="214">
        <v>0.375</v>
      </c>
      <c r="E1988" s="76">
        <v>1</v>
      </c>
      <c r="O1988" s="76">
        <v>1</v>
      </c>
      <c r="AD1988" s="76" t="s">
        <v>286</v>
      </c>
    </row>
    <row r="1989" spans="1:30" s="76" customFormat="1" x14ac:dyDescent="0.25">
      <c r="A1989" s="76">
        <f t="shared" si="30"/>
        <v>1984</v>
      </c>
      <c r="B1989" s="76">
        <v>1984</v>
      </c>
      <c r="C1989" s="221">
        <v>44909</v>
      </c>
      <c r="D1989" s="214">
        <v>0.375</v>
      </c>
      <c r="E1989" s="76">
        <v>1</v>
      </c>
      <c r="O1989" s="76">
        <v>1</v>
      </c>
      <c r="AD1989" s="76" t="s">
        <v>286</v>
      </c>
    </row>
    <row r="1990" spans="1:30" s="76" customFormat="1" x14ac:dyDescent="0.25">
      <c r="A1990" s="76">
        <f t="shared" si="30"/>
        <v>1985</v>
      </c>
      <c r="B1990" s="76">
        <v>1985</v>
      </c>
      <c r="C1990" s="221">
        <v>44909</v>
      </c>
      <c r="D1990" s="214">
        <v>0.375</v>
      </c>
      <c r="H1990" s="76">
        <v>1</v>
      </c>
      <c r="O1990" s="76">
        <v>1</v>
      </c>
    </row>
    <row r="1991" spans="1:30" s="76" customFormat="1" x14ac:dyDescent="0.25">
      <c r="A1991" s="76">
        <f t="shared" ref="A1991:A2010" si="31">A1990+1</f>
        <v>1986</v>
      </c>
      <c r="B1991" s="76">
        <v>1986</v>
      </c>
      <c r="C1991" s="219" t="s">
        <v>366</v>
      </c>
      <c r="D1991" s="214">
        <v>0.375</v>
      </c>
      <c r="G1991" s="220">
        <v>1</v>
      </c>
      <c r="W1991" s="220">
        <v>1</v>
      </c>
      <c r="AD1991" s="213" t="s">
        <v>286</v>
      </c>
    </row>
    <row r="1992" spans="1:30" s="76" customFormat="1" x14ac:dyDescent="0.25">
      <c r="A1992" s="76">
        <f t="shared" si="31"/>
        <v>1987</v>
      </c>
      <c r="B1992" s="76">
        <v>1987</v>
      </c>
      <c r="C1992" s="219" t="s">
        <v>366</v>
      </c>
      <c r="D1992" s="214">
        <v>0.375</v>
      </c>
      <c r="G1992" s="220">
        <v>1</v>
      </c>
      <c r="W1992" s="220">
        <v>1</v>
      </c>
      <c r="AD1992" s="213" t="s">
        <v>286</v>
      </c>
    </row>
    <row r="1993" spans="1:30" s="76" customFormat="1" x14ac:dyDescent="0.25">
      <c r="A1993" s="76">
        <f t="shared" si="31"/>
        <v>1988</v>
      </c>
      <c r="B1993" s="76">
        <v>1988</v>
      </c>
      <c r="C1993" s="219" t="s">
        <v>366</v>
      </c>
      <c r="D1993" s="214">
        <v>0.375</v>
      </c>
      <c r="F1993" s="76">
        <v>1</v>
      </c>
      <c r="K1993" s="76">
        <v>1</v>
      </c>
      <c r="AD1993" s="76" t="s">
        <v>288</v>
      </c>
    </row>
    <row r="1994" spans="1:30" s="76" customFormat="1" x14ac:dyDescent="0.25">
      <c r="A1994" s="76">
        <f t="shared" si="31"/>
        <v>1989</v>
      </c>
      <c r="B1994" s="76">
        <v>1989</v>
      </c>
      <c r="C1994" s="219" t="s">
        <v>366</v>
      </c>
      <c r="D1994" s="214">
        <v>0.375</v>
      </c>
      <c r="F1994" s="76">
        <v>1</v>
      </c>
      <c r="O1994" s="76">
        <v>1</v>
      </c>
      <c r="AD1994" s="76" t="s">
        <v>288</v>
      </c>
    </row>
    <row r="1995" spans="1:30" s="76" customFormat="1" x14ac:dyDescent="0.25">
      <c r="A1995" s="76">
        <f t="shared" si="31"/>
        <v>1990</v>
      </c>
      <c r="B1995" s="76">
        <v>1990</v>
      </c>
      <c r="C1995" s="219" t="s">
        <v>366</v>
      </c>
      <c r="D1995" s="214">
        <v>0.375</v>
      </c>
      <c r="F1995" s="76">
        <v>1</v>
      </c>
      <c r="O1995" s="76">
        <v>1</v>
      </c>
      <c r="AD1995" s="76" t="s">
        <v>288</v>
      </c>
    </row>
    <row r="1996" spans="1:30" s="76" customFormat="1" x14ac:dyDescent="0.25">
      <c r="A1996" s="76">
        <f t="shared" si="31"/>
        <v>1991</v>
      </c>
      <c r="B1996" s="76">
        <v>1991</v>
      </c>
      <c r="C1996" s="219" t="s">
        <v>366</v>
      </c>
      <c r="D1996" s="214">
        <v>0.375</v>
      </c>
      <c r="F1996" s="76">
        <v>1</v>
      </c>
      <c r="O1996" s="76">
        <v>1</v>
      </c>
      <c r="AD1996" s="76" t="s">
        <v>288</v>
      </c>
    </row>
    <row r="1997" spans="1:30" s="76" customFormat="1" x14ac:dyDescent="0.25">
      <c r="A1997" s="76">
        <f t="shared" si="31"/>
        <v>1992</v>
      </c>
      <c r="B1997" s="76">
        <v>1992</v>
      </c>
      <c r="C1997" s="219" t="s">
        <v>366</v>
      </c>
      <c r="D1997" s="214">
        <v>0.375</v>
      </c>
      <c r="E1997" s="76">
        <v>1</v>
      </c>
      <c r="O1997" s="76">
        <v>1</v>
      </c>
      <c r="AD1997" s="76" t="s">
        <v>286</v>
      </c>
    </row>
    <row r="1998" spans="1:30" s="76" customFormat="1" x14ac:dyDescent="0.25">
      <c r="A1998" s="76">
        <f t="shared" si="31"/>
        <v>1993</v>
      </c>
      <c r="B1998" s="76">
        <v>1993</v>
      </c>
      <c r="C1998" s="219" t="s">
        <v>366</v>
      </c>
      <c r="D1998" s="214">
        <v>0.375</v>
      </c>
      <c r="E1998" s="76">
        <v>1</v>
      </c>
      <c r="O1998" s="76">
        <v>1</v>
      </c>
      <c r="AD1998" s="76" t="s">
        <v>286</v>
      </c>
    </row>
    <row r="1999" spans="1:30" s="76" customFormat="1" x14ac:dyDescent="0.25">
      <c r="A1999" s="76">
        <f t="shared" si="31"/>
        <v>1994</v>
      </c>
      <c r="B1999" s="76">
        <v>1994</v>
      </c>
      <c r="C1999" s="219" t="s">
        <v>366</v>
      </c>
      <c r="D1999" s="214">
        <v>0.375</v>
      </c>
      <c r="G1999" s="76">
        <v>1</v>
      </c>
      <c r="O1999" s="76">
        <v>1</v>
      </c>
      <c r="AD1999" s="76" t="s">
        <v>286</v>
      </c>
    </row>
    <row r="2000" spans="1:30" s="76" customFormat="1" x14ac:dyDescent="0.25">
      <c r="A2000" s="76">
        <f t="shared" si="31"/>
        <v>1995</v>
      </c>
      <c r="B2000" s="76">
        <v>1995</v>
      </c>
      <c r="C2000" s="219" t="s">
        <v>366</v>
      </c>
      <c r="D2000" s="214">
        <v>0.375</v>
      </c>
      <c r="H2000" s="76">
        <v>1</v>
      </c>
      <c r="O2000" s="76">
        <v>1</v>
      </c>
    </row>
    <row r="2001" spans="1:30" s="76" customFormat="1" x14ac:dyDescent="0.25">
      <c r="A2001" s="76">
        <f t="shared" si="31"/>
        <v>1996</v>
      </c>
      <c r="B2001" s="76">
        <v>1996</v>
      </c>
      <c r="C2001" s="219" t="s">
        <v>367</v>
      </c>
      <c r="D2001" s="214">
        <v>0.375</v>
      </c>
      <c r="G2001" s="220">
        <v>1</v>
      </c>
      <c r="W2001" s="220">
        <v>1</v>
      </c>
      <c r="AD2001" s="213" t="s">
        <v>286</v>
      </c>
    </row>
    <row r="2002" spans="1:30" s="76" customFormat="1" x14ac:dyDescent="0.25">
      <c r="A2002" s="76">
        <f t="shared" si="31"/>
        <v>1997</v>
      </c>
      <c r="B2002" s="76">
        <v>1997</v>
      </c>
      <c r="C2002" s="219" t="s">
        <v>367</v>
      </c>
      <c r="D2002" s="214">
        <v>0.375</v>
      </c>
      <c r="G2002" s="220">
        <v>1</v>
      </c>
      <c r="W2002" s="220">
        <v>1</v>
      </c>
      <c r="AD2002" s="213" t="s">
        <v>286</v>
      </c>
    </row>
    <row r="2003" spans="1:30" s="76" customFormat="1" x14ac:dyDescent="0.25">
      <c r="A2003" s="76">
        <f t="shared" si="31"/>
        <v>1998</v>
      </c>
      <c r="B2003" s="76">
        <v>1998</v>
      </c>
      <c r="C2003" s="219" t="s">
        <v>367</v>
      </c>
      <c r="D2003" s="214">
        <v>0.375</v>
      </c>
      <c r="F2003" s="76">
        <v>1</v>
      </c>
      <c r="K2003" s="76">
        <v>1</v>
      </c>
      <c r="AD2003" s="76" t="s">
        <v>288</v>
      </c>
    </row>
    <row r="2004" spans="1:30" s="76" customFormat="1" x14ac:dyDescent="0.25">
      <c r="A2004" s="76">
        <f t="shared" si="31"/>
        <v>1999</v>
      </c>
      <c r="B2004" s="76">
        <v>1999</v>
      </c>
      <c r="C2004" s="219" t="s">
        <v>367</v>
      </c>
      <c r="D2004" s="214">
        <v>0.375</v>
      </c>
      <c r="F2004" s="76">
        <v>1</v>
      </c>
      <c r="O2004" s="76">
        <v>1</v>
      </c>
      <c r="AD2004" s="76" t="s">
        <v>288</v>
      </c>
    </row>
    <row r="2005" spans="1:30" s="76" customFormat="1" x14ac:dyDescent="0.25">
      <c r="A2005" s="76">
        <f t="shared" si="31"/>
        <v>2000</v>
      </c>
      <c r="B2005" s="76">
        <v>2000</v>
      </c>
      <c r="C2005" s="219" t="s">
        <v>367</v>
      </c>
      <c r="D2005" s="214">
        <v>0.375</v>
      </c>
      <c r="F2005" s="76">
        <v>1</v>
      </c>
      <c r="O2005" s="76">
        <v>1</v>
      </c>
      <c r="AD2005" s="76" t="s">
        <v>288</v>
      </c>
    </row>
    <row r="2006" spans="1:30" s="76" customFormat="1" x14ac:dyDescent="0.25">
      <c r="A2006" s="76">
        <f t="shared" si="31"/>
        <v>2001</v>
      </c>
      <c r="B2006" s="76">
        <v>2001</v>
      </c>
      <c r="C2006" s="219" t="s">
        <v>367</v>
      </c>
      <c r="D2006" s="214">
        <v>0.375</v>
      </c>
      <c r="F2006" s="76">
        <v>1</v>
      </c>
      <c r="O2006" s="76">
        <v>1</v>
      </c>
      <c r="AD2006" s="76" t="s">
        <v>288</v>
      </c>
    </row>
    <row r="2007" spans="1:30" s="76" customFormat="1" x14ac:dyDescent="0.25">
      <c r="A2007" s="76">
        <f t="shared" si="31"/>
        <v>2002</v>
      </c>
      <c r="B2007" s="76">
        <v>2002</v>
      </c>
      <c r="C2007" s="219" t="s">
        <v>367</v>
      </c>
      <c r="D2007" s="214">
        <v>0.375</v>
      </c>
      <c r="E2007" s="76">
        <v>1</v>
      </c>
      <c r="O2007" s="76">
        <v>1</v>
      </c>
      <c r="AD2007" s="76" t="s">
        <v>286</v>
      </c>
    </row>
    <row r="2008" spans="1:30" s="76" customFormat="1" x14ac:dyDescent="0.25">
      <c r="A2008" s="76">
        <f t="shared" si="31"/>
        <v>2003</v>
      </c>
      <c r="B2008" s="76">
        <v>2003</v>
      </c>
      <c r="C2008" s="219" t="s">
        <v>367</v>
      </c>
      <c r="D2008" s="214">
        <v>0.375</v>
      </c>
      <c r="E2008" s="76">
        <v>1</v>
      </c>
      <c r="O2008" s="76">
        <v>1</v>
      </c>
      <c r="AD2008" s="76" t="s">
        <v>286</v>
      </c>
    </row>
    <row r="2009" spans="1:30" s="76" customFormat="1" x14ac:dyDescent="0.25">
      <c r="A2009" s="76">
        <f t="shared" si="31"/>
        <v>2004</v>
      </c>
      <c r="B2009" s="76">
        <v>2004</v>
      </c>
      <c r="C2009" s="219" t="s">
        <v>367</v>
      </c>
      <c r="D2009" s="214">
        <v>0.375</v>
      </c>
      <c r="G2009" s="76">
        <v>1</v>
      </c>
      <c r="O2009" s="76">
        <v>1</v>
      </c>
      <c r="AD2009" s="76" t="s">
        <v>286</v>
      </c>
    </row>
    <row r="2010" spans="1:30" s="76" customFormat="1" x14ac:dyDescent="0.25">
      <c r="A2010" s="76">
        <f t="shared" si="31"/>
        <v>2005</v>
      </c>
      <c r="B2010" s="76">
        <v>2005</v>
      </c>
      <c r="C2010" s="219" t="s">
        <v>367</v>
      </c>
      <c r="D2010" s="214">
        <v>0.375</v>
      </c>
      <c r="H2010" s="76">
        <v>1</v>
      </c>
      <c r="O2010" s="76">
        <v>1</v>
      </c>
    </row>
  </sheetData>
  <mergeCells count="7">
    <mergeCell ref="AD3:AE3"/>
    <mergeCell ref="A1:E1"/>
    <mergeCell ref="E3:I3"/>
    <mergeCell ref="J3:O3"/>
    <mergeCell ref="P3:V3"/>
    <mergeCell ref="W3:Z3"/>
    <mergeCell ref="AA3:A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1.1</vt:lpstr>
      <vt:lpstr>1.2</vt:lpstr>
      <vt:lpstr>1.3</vt:lpstr>
      <vt:lpstr>1.4</vt:lpstr>
      <vt:lpstr>2.1</vt:lpstr>
      <vt:lpstr>2.2</vt:lpstr>
      <vt:lpstr>2.3</vt:lpstr>
      <vt:lpstr>3.4</vt:lpstr>
      <vt:lpstr>4.1</vt:lpstr>
      <vt:lpstr>4.2</vt:lpstr>
      <vt:lpstr>4.3</vt:lpstr>
      <vt:lpstr>4.9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Зверев Алексей Александрович</cp:lastModifiedBy>
  <cp:lastPrinted>2017-03-23T10:01:11Z</cp:lastPrinted>
  <dcterms:created xsi:type="dcterms:W3CDTF">2017-03-20T16:02:32Z</dcterms:created>
  <dcterms:modified xsi:type="dcterms:W3CDTF">2023-03-31T06:21:03Z</dcterms:modified>
</cp:coreProperties>
</file>